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65C7607F-3C25-420B-86BE-626FE4D6B2AA}"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T12" i="1"/>
  <c r="BF13" i="1"/>
  <c r="BT13" i="1"/>
  <c r="BF14" i="1"/>
  <c r="BT14" i="1"/>
  <c r="BF15" i="1"/>
  <c r="BT15" i="1"/>
  <c r="BF16" i="1"/>
  <c r="BT16" i="1"/>
  <c r="BT17" i="1"/>
  <c r="BF18" i="1"/>
  <c r="BT18" i="1"/>
  <c r="BF19" i="1"/>
  <c r="BT19" i="1"/>
  <c r="BT20" i="1"/>
</calcChain>
</file>

<file path=xl/sharedStrings.xml><?xml version="1.0" encoding="utf-8"?>
<sst xmlns="http://schemas.openxmlformats.org/spreadsheetml/2006/main" count="1212" uniqueCount="506">
  <si>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</si>
  <si>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</si>
  <si>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</si>
  <si>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</si>
  <si>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</si>
  <si>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</si>
  <si>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</si>
  <si>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</si>
  <si>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</si>
  <si>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</si>
  <si>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</si>
  <si>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</si>
  <si>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</si>
  <si>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</si>
  <si>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</si>
  <si>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</si>
  <si>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</si>
  <si>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</si>
  <si>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</si>
  <si>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</si>
  <si>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</si>
  <si>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</si>
  <si>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</si>
  <si>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</si>
  <si>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</si>
  <si>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</si>
  <si>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</si>
  <si>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</si>
  <si>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</si>
  <si>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</si>
  <si>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</si>
  <si>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</si>
  <si>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</si>
  <si>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</si>
  <si>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</si>
  <si>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</si>
  <si>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</si>
  <si>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</si>
  <si>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</si>
  <si>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</si>
  <si>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</si>
  <si>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</si>
  <si>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</si>
  <si>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</si>
  <si>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</si>
  <si>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</si>
  <si>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</si>
  <si>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</si>
  <si>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</si>
  <si>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</si>
  <si>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</si>
  <si>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</si>
  <si>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</si>
  <si>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</si>
  <si>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</si>
  <si>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</si>
  <si>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</si>
  <si>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</si>
  <si>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</si>
  <si>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</si>
  <si>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</si>
  <si>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</si>
  <si>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</si>
  <si>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</si>
  <si>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</si>
  <si>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</si>
  <si>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</si>
  <si>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</si>
  <si>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</si>
  <si>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</si>
  <si>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</si>
  <si>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</si>
  <si>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</si>
  <si>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Levenson, L</t>
  </si>
  <si>
    <t/>
  </si>
  <si>
    <t>Levenson, Lance</t>
  </si>
  <si>
    <t>#WeWillWin: Mobilisation of Jerusalem's Armenian youth and digital acts of citizenship during the Second Artsakh War</t>
  </si>
  <si>
    <t>NATIONS AND NATIONALISM</t>
  </si>
  <si>
    <t>English</t>
  </si>
  <si>
    <t>Article; Early Access</t>
  </si>
  <si>
    <t>Armenian diaspora; diaspora nationalism; digital ethnography; hashtag activism; Israel; youth mobilisation</t>
  </si>
  <si>
    <t>DIASPORA; GENOCIDE</t>
  </si>
  <si>
    <t>This focused digital ethnography explores Armenian diaspora youth mobilisation via hashtag activism concerning a homeland conflict, examining the impact of digital citizenship acts on diaspora nationalism and identity negotiation. Taking Jerusalem's Armenian School as a case study, I analyse the school's use of Facebook amid a global pandemic to coordinate youth mobilisation around the viral hashtag #WeWillWin during the Second Artsakh War between Armenians and Azerbaijanis. Ethnographic content analysis was applied to student-created audiovisual materials, which were contextualised using interviews with schoolteachers and young adults. Considering complex geopolitics within a conflict-ridden landscape, Armenian youth's audiovisual posts in cyberspace represent empowering, performative statements of identity and citizenship tethered to an imagined Armenian transnation. For diasporic youth facing uncertainty, crisis and marginalisation in local milieus, social media can constitute hybrid spaces between home and homeland for expressions of agency and dissent, identity negotiation and citizenship performance.</t>
  </si>
  <si>
    <t>[Levenson, Lance] Hebrew Univ Jerusalem, Sch Educ, IL-9190501 Jerusalem, Israel</t>
  </si>
  <si>
    <t>Hebrew University of Jerusalem</t>
  </si>
  <si>
    <t>Levenson, L (corresponding author), Hebrew Univ Jerusalem, Sch Educ, IL-9190501 Jerusalem, Israel.</t>
  </si>
  <si>
    <t>lance.levenson@mail.huji.ac.il</t>
  </si>
  <si>
    <t>WILEY</t>
  </si>
  <si>
    <t>HOBOKEN</t>
  </si>
  <si>
    <t>111 RIVER ST, HOBOKEN 07030-5774, NJ USA</t>
  </si>
  <si>
    <t>1354-5078</t>
  </si>
  <si>
    <t>1469-8129</t>
  </si>
  <si>
    <t>NATIONS NATL</t>
  </si>
  <si>
    <t>Nations Natl.</t>
  </si>
  <si>
    <t>2023 MAR 14</t>
  </si>
  <si>
    <t>10.1111/nana.12943</t>
  </si>
  <si>
    <t>MAR 2023</t>
  </si>
  <si>
    <t>Ethnic Studies; History; Political Science; Sociology</t>
  </si>
  <si>
    <t>Social Science Citation Index (SSCI)</t>
  </si>
  <si>
    <t>Ethnic Studies; History; Government &amp; Law; Sociology</t>
  </si>
  <si>
    <t>9V8ET</t>
  </si>
  <si>
    <t>hybrid</t>
  </si>
  <si>
    <t>2023-10-16</t>
  </si>
  <si>
    <t>WOS:000948620700001</t>
  </si>
  <si>
    <t>Plunger, C; Yenokyan, A</t>
  </si>
  <si>
    <t>Plunger, Cornelia; Yenokyan, Anahit</t>
  </si>
  <si>
    <t>CONVEYING DIFFERENT TYPES OF VALUES VIA MATHEMATICAL TASKS</t>
  </si>
  <si>
    <t>PROMETEICA-REVISTA DE FILOSOFIA Y CIENCIAS</t>
  </si>
  <si>
    <t>Article</t>
  </si>
  <si>
    <t>mathematics teaching; tasks; social values; epistemology; mathematics education</t>
  </si>
  <si>
    <t>The purpose of this paper is to analyse possibilities of including and conveying a variety of values in teaching mathematics through tasks in terms of their openness. In the first part of the introduction we present the theoretical ideas about values in mathematics education by Bishop and Lim &amp; Ernest. The second part of introduction sets out the reasons why an emphasis on values seems advisable. Mathematics is not commonly associated with a variety of values. However, for mathematical education an orientation towards societal demands appear relevant. Scholars like Skovsmose and Fischer alike demanded the development of a reflecting ability. Some national state curricula depict some of the societal demands by calling for an orientation towards general values for all school subjects, but in this we see discrepancies to practiced teaching. The section Tasks and Values relates to justifying why tasks appear to be a useful means of influencing mathematics education. Several scholars have already investigated the possibilities of different task-types for teaching values. Here we connect this purpose to tasks characterized by their varying openness. As teachers are essential to unfold the potential of tasks, the present analysis is intendent to give them concrete ideas for mediating values in mathematics classes. In the main part we analyse traditional tasks from ancient textbooks, with experiences in Armenian classes, as well as an open task with experiences of Austrian students in partner work. The discussed tasks provide opportunities for mathematical values like control, openness and for epistemological values as well as for more general values like self-confidence, mutual respect, justice and mathematics educational values like accuracy and consistency. In conclusion, the encouragement towards discussions among and with the students during the solving process of the task appears to be essential. Our experiences show that students mainly react positively towards such discussing activities. This could be a motivation for teachers to take up this issue besides of idealistic reasons.</t>
  </si>
  <si>
    <t>[Plunger, Cornelia] Univ Klagenfurt, Klagenfurt, Austria; [Yenokyan, Anahit] Armenian State Pedag Univ Kh Abovyan, Yerevan, Armenia</t>
  </si>
  <si>
    <t>University of Klagenfurt; Khachatur Abovyan Armenian State Pedagogical University</t>
  </si>
  <si>
    <t>Plunger, C (corresponding author), Univ Klagenfurt, Klagenfurt, Austria.</t>
  </si>
  <si>
    <t>cornelia.plunger@aau.at; anahit19xy@gmail.com</t>
  </si>
  <si>
    <t>Yenokyan, Anahit/0000-0001-8544-7263</t>
  </si>
  <si>
    <t>LUCAS EMMANUEL MISSERI</t>
  </si>
  <si>
    <t>MAR DEL PLATA</t>
  </si>
  <si>
    <t>LUCAS EMMANUEL MISSERI, MAR DEL PLATA, 00000, ARGENTINA</t>
  </si>
  <si>
    <t>1852-9488</t>
  </si>
  <si>
    <t>PROMETEICA</t>
  </si>
  <si>
    <t>Prometeica</t>
  </si>
  <si>
    <t>10.34024/prometeica.2023.27.15310</t>
  </si>
  <si>
    <t>Philosophy</t>
  </si>
  <si>
    <t>Emerging Sources Citation Index (ESCI)</t>
  </si>
  <si>
    <t>P9NT3</t>
  </si>
  <si>
    <t>gold</t>
  </si>
  <si>
    <t>WOS:001053879900031</t>
  </si>
  <si>
    <t>Skorobogacheva, EA</t>
  </si>
  <si>
    <t>Skorobogacheva, Ekaterina A.</t>
  </si>
  <si>
    <t>PSYCHOGEOGRAPHY AS A DOMINANT FACTOR IN DETERMINING THE DIRECTION OF CREATIVITY AND SOCIAL ACTIVITY OF I. K. AIVAZOVSKY</t>
  </si>
  <si>
    <t>VESTNIK SLAVIANSKIKH KULTUR-BULLETIN OF SLAVIC CULTURES-SCIENTIFIC AND INFORMATIONAL JOURNAL</t>
  </si>
  <si>
    <t>Psychogeography; Genesis of I; K; Aivazovsky's Creativity; Historical and Artistic of Feodosia</t>
  </si>
  <si>
    <t>The life and creative path of I. K. Aivazovsky is widely known, yet researchers have not paid enough attention to psychogeography as one of the dominant factors determining the formation and development of his creative personality. Developing within 'situationist international' milieu, the term psychogeography is correlated with the scientific spheres of social psychology and philosophy, and is fully applicable to the art of the early 21 c. This term, in our opinion, should also be applied to the broad field of art history. Aivazovsky traveled all over the world. Travels in Italy, Western European countries, trips to Turkey and the Caucasus became milestones of his creative path, but he drew inspiration, first of all, in his native Feodosia. Turning to the study of the psychogeography of I. K. Aivazovsky's creativity, one should also turn to the genesis of his kind.Belonging to the Crimean Armenians played an important role in life of the future artist. The Armenian colony in Crimea has more than 600 years of history. Ivan Aivazovsky studied at the Armenian parish school at St. Sarkis Church, where he received his primary education. The inquisitive student sought to expand his knowledge in every possible way, in particular, memorized many legends and authentic historical facts related to the origin of his hometown, which also allows us to consider the genesis of personality, as well as the formation and then recognition of I. K. Aivazovsky as an artist and public figure, based on the concept of psychogeography. Psychogeography is determined as the dominant factor of creativity and social activity of I. K. Aivazovsky. The lands of Feodosia are the most important historical and artistic space of I. K. Aivazovsky from the 1820s to 1900. The proof of this is his historical -religious, landscape works, his foundation of the Cimmerian school of Painting, his works on the improvement of Feodosia. Two elements - the sea and the city - were perceived inseparably as the source of the philosophy of creativity, activity, giving the genesis of the psychogeography of his life in the scenery of the seaside town.</t>
  </si>
  <si>
    <t>[Skorobogacheva, Ekaterina A.] Ilya Glazunov Russian Acad Painting Sculpture &amp; Ar, Myasnitskaya St 21, Moscow 101000, Russia</t>
  </si>
  <si>
    <t>Skorobogacheva, EA (corresponding author), Ilya Glazunov Russian Acad Painting Sculpture &amp; Ar, Myasnitskaya St 21, Moscow 101000, Russia.</t>
  </si>
  <si>
    <t>Skorobogacheva@mail.ru</t>
  </si>
  <si>
    <t>STATE ACAD SLAVIC CULTURE</t>
  </si>
  <si>
    <t>MOSCOW</t>
  </si>
  <si>
    <t>KHIBINSKII PROEZD, DOM 6, MOSCOW, 129337, RUSSIA</t>
  </si>
  <si>
    <t>2073-9567</t>
  </si>
  <si>
    <t>VESTN SLAVIANSKIKH K</t>
  </si>
  <si>
    <t>Vestn. Slavianskikh Kult.</t>
  </si>
  <si>
    <t>10.37816/2073-9567-2023-68-317-328</t>
  </si>
  <si>
    <t>Humanities, Multidisciplinary</t>
  </si>
  <si>
    <t>Arts &amp; Humanities - Other Topics</t>
  </si>
  <si>
    <t>O5QC3</t>
  </si>
  <si>
    <t>WOS:001044343800023</t>
  </si>
  <si>
    <t>Fittante, D</t>
  </si>
  <si>
    <t>Fittante, Daniel</t>
  </si>
  <si>
    <t>Beyond brokering for recruitment: Education agents in Armenia</t>
  </si>
  <si>
    <t>POPULATION SPACE AND PLACE</t>
  </si>
  <si>
    <t>Armenia; education agents; Indian medical students; International student migration; migration infrastructures</t>
  </si>
  <si>
    <t>INTERNATIONAL STUDENT MIGRATION; MOBILITY; AGENCIES; SYSTEM</t>
  </si>
  <si>
    <t>International student migration (ISM) makes up an increasingly significant part of all international migration. Scholars have unpacked various aspects of this global mobility. While ISM scholarship has largely focused on a particular stream of migration-namely, student migration from the Global South to the Global North-recent studies have expanded this research to include more diverse case studies. ISM scholarship has also analysed education agents, who provide migration infrastructures and enable student mobility (or, in some cases, immobility). But the scholarship's characterisations of these agents remain somewhat limited: Studies focus largely on the oversized role agents play in student recruitment processes-that is, as those who enable initial mobility. This paper analyzes a unique case study-Indian medical students in Yerevan, Armenia-to unpack education agents' extensive, oftentimes problematic roles in structuring students' postmigration experiences.</t>
  </si>
  <si>
    <t>[Fittante, Daniel] Sodertorn Univ, Dept Sociol, Huddinge, Sweden</t>
  </si>
  <si>
    <t>Sodertorn University</t>
  </si>
  <si>
    <t>Fittante, D (corresponding author), Sodertorn Univ, Alfred Nobels Alle 7, S-14189 Huddinge, Sweden.</t>
  </si>
  <si>
    <t>daniel.fittante@sh.se</t>
  </si>
  <si>
    <t>Fittante, Daniel/0000-0002-2807-5931</t>
  </si>
  <si>
    <t>Foundation for Baltic and East European Studies</t>
  </si>
  <si>
    <t>Foundation for Baltic and East European Studies(Foundation for Baltic and East European Studies)</t>
  </si>
  <si>
    <t>The Foundation for Baltic and East European Studies</t>
  </si>
  <si>
    <t>1544-8444</t>
  </si>
  <si>
    <t>1544-8452</t>
  </si>
  <si>
    <t>POPUL SPACE PLACE</t>
  </si>
  <si>
    <t>Popul. Space Place.</t>
  </si>
  <si>
    <t>JAN</t>
  </si>
  <si>
    <t>10.1002/psp.2622</t>
  </si>
  <si>
    <t>OCT 2022</t>
  </si>
  <si>
    <t>Demography; Geography</t>
  </si>
  <si>
    <t>7W6VE</t>
  </si>
  <si>
    <t>WOS:000868763000001</t>
  </si>
  <si>
    <t>Savchenko, IA; Aloyan, ZL; Barseghyan, SS</t>
  </si>
  <si>
    <t>Savchenko, Irina A.; Aloyan, Zhanna L.; Barseghyan, Svetlana S.</t>
  </si>
  <si>
    <t>The Russian language in modern Armenia: Elements of comparative learning</t>
  </si>
  <si>
    <t>TOMSK STATE UNIVERSITY JOURNAL</t>
  </si>
  <si>
    <t>Russian</t>
  </si>
  <si>
    <t>comparative learning; consideration of native language peculiarities; interaction and mutual influence of languages; interference phenomena; Russian as foreign language; Armenian students; comparative analysis of language system; contacting languages; persistent mistakes; speech activity</t>
  </si>
  <si>
    <t>COMMUNICATION</t>
  </si>
  <si>
    <t>The present article touches upon some observations on the Russian language teaching in the Armenian classroom focusing on the issue how the linguo-cultural dynamic processes in the post-Soviet states, and in Armenia, in particular, were reflected on the local population's Russian language proficiency and on the conditions of teaching and mastering Russian. We have observed common problems faced by Armenian students in the Russian classroom and highlighted some methodological solutions for the comparative method usage to avoid possible mistakes. We have revealed some characteristics of the Russian language system, which are considered difficult for Armenian students. In our research we mainly focus on some comparative teaching techniques used in the Russian classroom. We also determine the methodological means and techniques of using features of two languages (Armenian and Russian) in the educational process, which promote learners' cognitive development to succeed in learning a foreign language. In the article, we aim to highlight the most difficult features of the Russian language system for Armenian students using a comparative method and on this basis to suggest some comparative techniques to prevent and avoid typical mistakes made by Armenian students in the process of learning. For this purpose, we study the relevant theoretical works necessary for the analysis of the given research material; determine the linguistic factors of the native (Armenian) language which affect the common linguistic characteristics of Armenian students by revealing the similarities and differences between two language systems; consider the main characteristics of the Russian language teaching process in the classroom; identify and analyze the objective and subjective reasons of language difficulties Armenians experience when mastering Russian with the help of a comparison of the two languages; identify the strategies for overcoming language barriers through comparative teaching and learning. The methodological basis of this article is a comparative-typological analysis of the material and its linguistic and methodological application. We also employ the classical methods of cognition of social phenomena ( generalization, analogy, induction, deduction) and applied research methods (observation, description, comparison, sampling). Within the framework of this article we have summarized advanced experiences in the sphere and analyzed the results of our study of Armenian students' speaking through diagnostic tests. The language material is investigated by means of the system analysis method: by separating language levels and separating units within the given levels.</t>
  </si>
  <si>
    <t>[Savchenko, Irina A.] Moscow City Univ, Moscow, Russia; [Savchenko, Irina A.] Linguist Univ Nizhny Novgorod, Int Interdisciplinary Res Lab Technol Social &amp; Hu, Nizhnii Novgorod, Russia; [Savchenko, Irina A.] Nizhny Novgorod Acad, Minist Internal Affairs Russian Federat, Nizhnii Novgorod, Russia; [Aloyan, Zhanna L.; Barseghyan, Svetlana S.] Vanadzor State Univ, Vanadzor, Armenia</t>
  </si>
  <si>
    <t>Moscow City University; Nizhny Novgorod Academy of the Ministry of Internal Affairs of Russia</t>
  </si>
  <si>
    <t>Savchenko, IA (corresponding author), Moscow City Univ, Moscow, Russia.;Savchenko, IA (corresponding author), Linguist Univ Nizhny Novgorod, Int Interdisciplinary Res Lab Technol Social &amp; Hu, Nizhnii Novgorod, Russia.;Savchenko, IA (corresponding author), Nizhny Novgorod Acad, Minist Internal Affairs Russian Federat, Nizhnii Novgorod, Russia.</t>
  </si>
  <si>
    <t>teosmaco@rambler.ru; alozhanna@mail.ru; svetlana-barsegyan@yandex.ru</t>
  </si>
  <si>
    <t>Savchenko, Irina/B-1076-2016</t>
  </si>
  <si>
    <t>TOMSK STATE UNIV</t>
  </si>
  <si>
    <t>TOMSK</t>
  </si>
  <si>
    <t>LENIN AVE, 36, TOMSK, 634050, RUSSIA</t>
  </si>
  <si>
    <t>1561-7793</t>
  </si>
  <si>
    <t>1561-803X</t>
  </si>
  <si>
    <t>TOMSK STATE UNIV J</t>
  </si>
  <si>
    <t>Tomsk State Univ. J.</t>
  </si>
  <si>
    <t>OCT</t>
  </si>
  <si>
    <t>10.17223/15617793/483/22</t>
  </si>
  <si>
    <t>Multidisciplinary Sciences</t>
  </si>
  <si>
    <t>Science &amp; Technology - Other Topics</t>
  </si>
  <si>
    <t>9B4ZK</t>
  </si>
  <si>
    <t>WOS:000934746800022</t>
  </si>
  <si>
    <t>Pevnaya, MV; Shuklina, EA; Cernicova-Buca, M</t>
  </si>
  <si>
    <t>Pevnaya, M., V; Shuklina, E. A.; Cernicova-Buca, M.</t>
  </si>
  <si>
    <t>STUDENTS' PARTICIPATION IN THE SOCIO-CULTURAL DEVELOPMENT OF THE CITY: SOCIO-CULTURAL AGENCY ISSUES (INTERNATIONAL RESEARCH PERSPECTIVES)</t>
  </si>
  <si>
    <t>SOTSIOLOGICHESKIE ISSLEDOVANIYA</t>
  </si>
  <si>
    <t>social participation; youth participation; urban development; students; agency; identity</t>
  </si>
  <si>
    <t>The article tackles the issue of youth agency, understood as desire and ability of young people to engage in the socio-cultural development of their cities of choice for pursuing higher education. This contribution tries to clarify factors to be considered in analyzing youth agency in an international perspective. It is based on an internationally conducted survey in 2020, among students in regional centers from Russia, Armenia, Poland and Romania (target sample N = 1272). Across their different socio-cultural backgrounds and context of living and studying, young people share similarities regarding their readiness to get involved in projects of territorial development but also display significant distinctive features to be considered in international comparisons. The cross-country comparison highlighted existence of four models of agency. Russian youth is characterized mainly by an escapist model of agency, with a low level of readiness for social participation and a lack of experience in such activities. Two models dominate in Armenia: active with a high level of readiness and real involvement, as well as the model of potential development. In Poland, the level of social participation among students is much higher than in other countries, but it is predominantly passive. Romanian students demonstrate an actualized active model of socio-cultural agency. At the same time, the potential for its development is low. These findings help explain the variations in students' readiness to participate in urban socio-cultural development projects.</t>
  </si>
  <si>
    <t>[Pevnaya, M., V; Shuklina, E. A.] Ural Fed Univ, Ekaterinburg, Russia; [Cernicova-Buca, M.] Politehn Univ, Timisoara, Romania</t>
  </si>
  <si>
    <t>Ural Federal University; Polytechnic University of Timisoara</t>
  </si>
  <si>
    <t>Pevnaya, MV (corresponding author), Ural Fed Univ, Ekaterinburg, Russia.</t>
  </si>
  <si>
    <t>m.v.pevnaya@urfu.ru; e.a.shuklina@urfu.ru; mariana.cernicova@upt.ro</t>
  </si>
  <si>
    <t>Cernicova-Buca, Mariana/N-6787-2014; Pevnaya, Maria/AAA-6886-2019</t>
  </si>
  <si>
    <t>Cernicova-Buca, Mariana/0000-0002-5736-9576; Pevnaya, Maria/0000-0003-3591-1181</t>
  </si>
  <si>
    <t>RFBR [20-011-00471]</t>
  </si>
  <si>
    <t>RFBR(Russian Foundation for Basic Research (RFBR))</t>
  </si>
  <si>
    <t>The research was supported by RFBR, project No 20-011-00471. We are grateful to.rof. J. Kazmerchik (University of Economics and Business in Poznan) and prof. L. Asoyan (Shirak State University) for their help in collecting research data.</t>
  </si>
  <si>
    <t>Russian Acad Sciences, State Acad Univ Humanities (GAUGN)</t>
  </si>
  <si>
    <t>Moscow</t>
  </si>
  <si>
    <t>Leninsky prospekt 14, Moscow, RUSSIA</t>
  </si>
  <si>
    <t>0132-1625</t>
  </si>
  <si>
    <t>SOTSIOL ISSLED+</t>
  </si>
  <si>
    <t>Sotsiologicheskie Issled.</t>
  </si>
  <si>
    <t>10.31857/S013216250018512-6</t>
  </si>
  <si>
    <t>Sociology</t>
  </si>
  <si>
    <t>6S7MS</t>
  </si>
  <si>
    <t>WOS:000893167400010</t>
  </si>
  <si>
    <t>Hovakimyan, H; Klimek, M; Freyer, B; Vogel, S</t>
  </si>
  <si>
    <t>Hovakimyan, Hasmik; Klimek, Milena; Freyer, Bernhard; Vogel, Stefan</t>
  </si>
  <si>
    <t>Participation in Higher Education Curricula Development in Armenia and Possible Effects for the Labour Market-The Case of an Organic Agriculture Master's Program</t>
  </si>
  <si>
    <t>SOCIAL SCIENCES-BASEL</t>
  </si>
  <si>
    <t>Armenia; participatory curriculum development; higher education; labour market; organic agriculture; participation; stakeholders</t>
  </si>
  <si>
    <t>Weak or unstructured stakeholder participation in higher education curricula development still remains a problem in Armenia. Change in outdated curricula development processes is needed, as they often do not meet students' needs; do not adopt innovative teaching methods or tools; and do not fit the labour market's demand. This paper traces the evolution of the participatory curriculum development process of the Organic Agriculture Master's program at the Armenian National Agrarian University (ANAU). Prioritizing mainly qualitative methods of research, five relevant stakeholder groups with approximately 10-12 members each at varying levels were involved in this action research. Additionally, paper-based and online surveys were conducted with 290 ANAU students. The results focus on the conceptual mapping of the process of participatory action research, bridging its relevance to the Armenian labour market's needs. Moreover, the results highlight lessons learned from the process-shaping them around significant theories for participatory action research-and underline the possibilities of the Organic Agriculture Master's development process as a model program at ANAU and perhaps elsewhere.</t>
  </si>
  <si>
    <t>[Hovakimyan, Hasmik; Vogel, Stefan] Univ Nat Resources &amp; Life Sci, Inst Sustainable Econ Dev, Dept Econ &amp; Social Sci, A-1180 Vienna, Austria; [Klimek, Milena; Freyer, Bernhard] Univ Nat Resources &amp; Life Sci, Dept Sustainable Agr Syst, Div Organ Farming, A-1180 Vienna, Austria</t>
  </si>
  <si>
    <t>University of Natural Resources &amp; Life Sciences, Vienna; University of Natural Resources &amp; Life Sciences, Vienna</t>
  </si>
  <si>
    <t>Hovakimyan, H (corresponding author), Univ Nat Resources &amp; Life Sci, Inst Sustainable Econ Dev, Dept Econ &amp; Social Sci, A-1180 Vienna, Austria.</t>
  </si>
  <si>
    <t>hasmik.hovakimyan@students.boku.ac.at; milena.klimek@boku.ac.at; Bernhard.freyer@boku.ac.at; stefan.vogel@boku.ac.at</t>
  </si>
  <si>
    <t>Vogel, Stefan/ABA-4508-2020</t>
  </si>
  <si>
    <t>Vogel, Stefan/0000-0001-8629-0659; Freyer, Bernhard/0000-0002-7008-0339</t>
  </si>
  <si>
    <t>Austrian Partnership Program in Higher Education and Research for Development-APPEAR, a program of the Austrian Development Cooperation (ADC); OEZA Project [0894-00/2014]</t>
  </si>
  <si>
    <t>Austrian Partnership Program in Higher Education and Research for Development-APPEAR, a program of the Austrian Development Cooperation (ADC); OEZA Project</t>
  </si>
  <si>
    <t>The Ph.D. studies of Hasmik Hovakimyan (corresponding author) have been financed by the Austrian Partnership Program in Higher Education and Research for Development-APPEAR, a program of the Austrian Development Cooperation (ADC) and implemented by the Austrian Agency for International Cooperation in Education and Research (OeAD). The grant specification number is OEZA Project number: 0894-00/2014.</t>
  </si>
  <si>
    <t>MDPI</t>
  </si>
  <si>
    <t>BASEL</t>
  </si>
  <si>
    <t>ST ALBAN-ANLAGE 66, CH-4052 BASEL, SWITZERLAND</t>
  </si>
  <si>
    <t>2076-0760</t>
  </si>
  <si>
    <t>SOC SCI-BASEL</t>
  </si>
  <si>
    <t>Soc. Sci.-Basel</t>
  </si>
  <si>
    <t>SEP</t>
  </si>
  <si>
    <t>10.3390/socsci10090331</t>
  </si>
  <si>
    <t>Social Sciences, Interdisciplinary</t>
  </si>
  <si>
    <t>Social Sciences - Other Topics</t>
  </si>
  <si>
    <t>UZ3GB</t>
  </si>
  <si>
    <t>WOS:000702095700001</t>
  </si>
  <si>
    <t>Sargsyan, MS; Zimina, EV</t>
  </si>
  <si>
    <t>Sargsyan, Mariana S.; Zimina, Evgeniia, V</t>
  </si>
  <si>
    <t>REIMAGINING LITERATURE IN THE ENGLISH LANGUAGE TEACHING CONTEXT IN THE RUSSIAN AND ARMENIAN HIGHER EDUCATION</t>
  </si>
  <si>
    <t>FOLIA LINGUISTICA ET LITTERARIA</t>
  </si>
  <si>
    <t>foreign language teaching; syllabus; fiction in the classroom; English literature; Scottish literature; functional illiteracy</t>
  </si>
  <si>
    <t>The paper aims to discuss the role of literature in teaching English as a foreign language. The interest in the topic is caused by the growing need to improve the content and approaches to teaching English as a foreign language at university departments that train teachers, linguists and philologists. The underlying argument is that the inclusion of literature in the language-teaching syllabus, the careful choice of the material and the appropriate means of its teaching may facilitate the assimilation of the language knowledge and enhance cultural knowledge. Further, the paper argues that the use of literature may be beneficial in terms of increasing the functional literacy of language learners. Translation and visualization are discussed as highly productive means of helping students fight the feeling of disorientation in text. To enhance the efficiency of the use of literature in class the authors offer a number of approaches to reading activities. The discussion and our observations can be helpful for all those specialists who face the dilemma of including literature in teaching English as a foreign language or are reconsidering their techniques of teaching literature by adapting it to the needs of learners.</t>
  </si>
  <si>
    <t>[Sargsyan, Mariana S.] Yerevan State Univ, Yerevan, Armenia; [Zimina, Evgeniia, V] Kostroma State Univ, Kostroma, Russia</t>
  </si>
  <si>
    <t>Yerevan State University; Kostroma State University</t>
  </si>
  <si>
    <t>Zimina, EV (corresponding author), Kostroma State Univ, Kostroma, Russia.</t>
  </si>
  <si>
    <t>ezimina@rambler.ru</t>
  </si>
  <si>
    <t>Sargsyan, Mariana Samvel/AAA-2177-2021; Zimina, Evgeniia/I-7467-2018</t>
  </si>
  <si>
    <t>Sargsyan, Mariana Samvel/0000-0003-3054-1871; Zimina, Evgeniia/0000-0002-9619-9215</t>
  </si>
  <si>
    <t>UNIV MONTENEGRO, INST LANGUAGE &amp; LITERATURE, FAC PHILOSOPHY-NIKSIC</t>
  </si>
  <si>
    <t>NIKSIC</t>
  </si>
  <si>
    <t>DANILA BOJOVICA BB, NIKSIC, CRNA GORA 81400, MONTENEGRO</t>
  </si>
  <si>
    <t>1800-8542</t>
  </si>
  <si>
    <t>FOLIA LINGUIST LITT</t>
  </si>
  <si>
    <t>Folia Linguist. Litt.</t>
  </si>
  <si>
    <t>10.31902/fll.35.2021.7</t>
  </si>
  <si>
    <t>XL2DI</t>
  </si>
  <si>
    <t>WOS:000727959500007</t>
  </si>
  <si>
    <t>Magsumov, TA; Korolev, AA; Ponomareva, MA; Zulfugarzade, TE</t>
  </si>
  <si>
    <t>Magsumov, Timur A.; Korolev, Aleksey A.; Ponomareva, Marina A.; Zulfugarzade, Teymur E.</t>
  </si>
  <si>
    <t>The System of Public Education in Kars Oblast in the Period 1878-1917. Part 2</t>
  </si>
  <si>
    <t>EUROPEAN JOURNAL OF CONTEMPORARY EDUCATION</t>
  </si>
  <si>
    <t>Kars Oblast; system of public education; period 1908-1917; Ministry of Public Education; implementation of the project on the introduction of compulsory education</t>
  </si>
  <si>
    <t>MAIN STATISTICAL INDICATORS; GOVERNORATE (THE 2ND-HALF; SCHOOL EDUCATION; DON COSSACKS; COMMON EDUCATION; LARGEST VILLAGES; LITERATE PERSON; MALE-POPULATION; DIFFICULT; EXAMPLE</t>
  </si>
  <si>
    <t>This work explores the system of public education in Kars Oblast in the period 1878-1917. The present part of the work covers the period 1908-1917, which spans the timeframe from the commencement of preparatory activities on the introduction of compulsory primary education to the start of the February Revolution. The key sources used in putting this work together are the annual Reports on Educational Institutions in the Caucasus Educational District, which provide data on the region's schools run by the Ministry of Public Education, and the Reports of the Chief Procurator of the Holy Synod, which contain information on the region's parochial schools. Of major importance are also the records of the Ministry of Public Education stored in the Russian State Historical Archive (Saint Petersburg, Russia). The authors' conclusion is that Kars Oblast's system of public education was characterized by a number of distinctive features. Creating the system of public education from scratch subsequent to the incorporation of the formerly Turkish-controlled areas into the Russian Empire required convincing the locals of the need to have their children attend Russian secular schools. A key role in making primary education accessible was played by the implementation of the project on the introduction of compulsory primary education. In the period from 1908 to 1914, the number of ministerial primary schools in the region rose from 66 to 202. This helped increase the number of students in the region from 4,000 to 12,000. In addition to this, a large amount of work in the area of public education was also conducted by the Russian Orthodox Church, which ran over 60 primary schools in the region. By the start of World War I, schools in Kars Oblast were attended by nearly 100 % of all Russian boys in the region, with similar figures posted by the region's Greek and Armenian boys and much lower ones exhibited by its girl population. However, on the war's eve, the region's female education system was making such headway that the school system seemed capable of reaching all of its Christian population by as early as the period 1916-1917, which, of course, was achievable on condition that the pace carried on.</t>
  </si>
  <si>
    <t>[Magsumov, Timur A.] Int Network Ctr Fundamental &amp; Appl Res, Washington, DC 20036 USA; [Magsumov, Timur A.] Volgograd State Univ, Volgograd, Russia; [Magsumov, Timur A.] Naberezhnye Chelny State Pedag Univ, Naberezhnye Chelny, Russia; [Korolev, Aleksey A.] Penza State Univ Architecture &amp; Construct, Penza, Russia; [Ponomareva, Marina A.] Financial Univ Govt Russian Federat, Moscow, Russia; [Zulfugarzade, Teymur E.] Russian Econ Univ, Moscow, Russia</t>
  </si>
  <si>
    <t>Cherkas Global University; Volgograd State University (VOLSU); Financial University Under the Government of Russian Federation; Plekhanov Russian University of Economics</t>
  </si>
  <si>
    <t>Magsumov, TA (corresponding author), Int Network Ctr Fundamental &amp; Appl Res, Washington, DC 20036 USA.;Magsumov, TA (corresponding author), Volgograd State Univ, Volgograd, Russia.;Magsumov, TA (corresponding author), Naberezhnye Chelny State Pedag Univ, Naberezhnye Chelny, Russia.</t>
  </si>
  <si>
    <t>nabonid1@yandex.ru</t>
  </si>
  <si>
    <t>Magsumov, Timur/I-5300-2013; Zulfugarzade, Teymur/K-3752-2012</t>
  </si>
  <si>
    <t>Magsumov, Timur/0000-0003-0117-7513; Zulfugarzade, Teymur/0000-0002-0778-1511</t>
  </si>
  <si>
    <t>ACAD PUBLISHER HOUSE RESEARCHER</t>
  </si>
  <si>
    <t>SOCHI</t>
  </si>
  <si>
    <t>UL KONSTITUTSLI, DOM 26-2 OFIS 6, SOCHI, 354000, RUSSIA</t>
  </si>
  <si>
    <t>2304-9650</t>
  </si>
  <si>
    <t>2305-6746</t>
  </si>
  <si>
    <t>EUR J CONTEMP EDUC</t>
  </si>
  <si>
    <t>Eur. J. Contermp. Educ.</t>
  </si>
  <si>
    <t>JUN</t>
  </si>
  <si>
    <t>10.13187/ejced.2020.2.459</t>
  </si>
  <si>
    <t>Education &amp; Educational Research</t>
  </si>
  <si>
    <t>MA9YB</t>
  </si>
  <si>
    <t>Green Submitted, Bronze</t>
  </si>
  <si>
    <t>WOS:000542265300015</t>
  </si>
  <si>
    <t>Erol, H</t>
  </si>
  <si>
    <t>Erol, Huseyin</t>
  </si>
  <si>
    <t>8th Grade Students' Positioning Skills on the Map</t>
  </si>
  <si>
    <t>EURASIAN JOURNAL OF EDUCATIONAL RESEARCH</t>
  </si>
  <si>
    <t>Secondary school; student; social studies; location</t>
  </si>
  <si>
    <t>MENTAL MAPS</t>
  </si>
  <si>
    <t>Purpose: Events that occur around the world may cause a global impact in a short time. Therefore, it is important to not only understand the underlying causes and analyze their relationship but also know the location where they arise. This study investigated whether eighth-grade students have the ability to position Turkey and the neighboring countries on the map. Method: This study was designed on a descriptive scanning method basis. In this study, 206 students in the eighth grade of three private and three public schools comprised the study sample. A question form developed by the researcher was used to collect the data. Findings/Results: The findings obtained in this study showed that the eighth-grade students had positioning skills on the map at a low level. It was determined that some of the students participating in this study could not locate the country they live in on the map. It was found that the least known country was the location of Armenia on the map. One of the striking results that emerged in this study was that most of the students participating could not locate the Turkish Republic of Northern Cyprus and Azerbaijan, which have intense commercial, social, cultural and political relations with Turkey. Implications for Research and Practice: In this study, the geolocating skills of the male students, the students educated in the public schools, the students whose parents got higher education levels, whose family had higher monthly income, and the students with atlas were higher. To develop the positioning skills of students, maps should be used frequently in social sciences and the Turkish Republic Revolution History and Kemalism courses. Maps in interactive boards can be used effectively. Students can be assigned to draw maps as homework. The number of activities related to maps in textbooks can be increased. (C) 2020 Ani Publishing Ltd. All rights reserved</t>
  </si>
  <si>
    <t>[Erol, Huseyin] Adiyaman Univ, Adiyaman, Turkey</t>
  </si>
  <si>
    <t>Adiyaman University</t>
  </si>
  <si>
    <t>Erol, H (corresponding author), Adiyaman Univ, Adiyaman, Turkey.</t>
  </si>
  <si>
    <t>herol@adiyaman.edu.tr</t>
  </si>
  <si>
    <t>ANI YAYINCILIK</t>
  </si>
  <si>
    <t>BAKANLIKLAR</t>
  </si>
  <si>
    <t>KIZILIRMAK SOK NO 10-A, BAKANLIKLAR, ANKARA 00000, TURKEY</t>
  </si>
  <si>
    <t>1302-597X</t>
  </si>
  <si>
    <t>2528-8911</t>
  </si>
  <si>
    <t>EGIT ARAST</t>
  </si>
  <si>
    <t>Egit. Arast.</t>
  </si>
  <si>
    <t>10.14689/ejer.2020.88.3</t>
  </si>
  <si>
    <t>MY7ZT</t>
  </si>
  <si>
    <t>WOS:000558635800003</t>
  </si>
  <si>
    <t>Pashova, A</t>
  </si>
  <si>
    <t>Pashova, Anastasiya</t>
  </si>
  <si>
    <t>'It is an Important Mission Useful and National' White Spots in the History of the First Armenian Private School in Moskow</t>
  </si>
  <si>
    <t>BALKANISTIC FORUM</t>
  </si>
  <si>
    <t>Russian imperial policy; Armenian family Lazarevi; Lazarev Institute of Eastern anguages</t>
  </si>
  <si>
    <t>In the paper I have analysed the relations between Russian imperial policy, the history of the school and the biographies of the Armenian family Lazarovi in the context of the Armenian liberation movement in 18th and 19th century. I have followed how the colonial Russian policy changed the statute of the first Armenian private school in Moscow and Russified it the school was designed to be orientated mainly to Armenian students and teaching European languages but was transformed into Institute of Eastern Languages. The task of the paper is to answer the questions what, by whom, and why certain aspects of the history of the school were silenced in the Russian, Soviet and post Soviet historiography; why the question of the periodization of the Lazarev Institute for Eastern Languages still is not sufficiently decided.</t>
  </si>
  <si>
    <t>[Pashova, Anastasiya] South West Univ Neofit Rilski, Blagoevgrad, Bulgaria</t>
  </si>
  <si>
    <t>South-West University - Bulgaria</t>
  </si>
  <si>
    <t>Pashova, A (corresponding author), South West Univ Neofit Rilski, Blagoevgrad, Bulgaria.</t>
  </si>
  <si>
    <t>asia_p@mail.bg</t>
  </si>
  <si>
    <t>SOUTH-WEST UNIV NEOFIT RILSKI</t>
  </si>
  <si>
    <t>BLAGOEVGRAD</t>
  </si>
  <si>
    <t>UL IVAN MIKHAILOV 66, BLAGOEVGRAD, 2700, BULGARIA</t>
  </si>
  <si>
    <t>1310-3970</t>
  </si>
  <si>
    <t>2535-1265</t>
  </si>
  <si>
    <t>BALKAN FORUM</t>
  </si>
  <si>
    <t>Balk. Forum</t>
  </si>
  <si>
    <t>LL9IB</t>
  </si>
  <si>
    <t>WOS:000531865500007</t>
  </si>
  <si>
    <t>Pevnaya, M; Shuklina, E; Asoyan, L</t>
  </si>
  <si>
    <t>Pevnaya, Maria; Shuklina, Elena; Asoyan, Lilit</t>
  </si>
  <si>
    <t>SOCIAL PARTICIPATION OF RUSSIAN AND ARMENIAN STUDENTS: THE INSTITUTIONAL CONTEXT AND UNREALISED POTENTIAL OF THE THIRD SECTOR IN THE SOCIO-CULTURAL DEVELOPMENT OF REGIONAL CITIES</t>
  </si>
  <si>
    <t>JOURNAL OF SOCIAL POLICY STUDIES</t>
  </si>
  <si>
    <t>social participation; youth volunteering; urban development</t>
  </si>
  <si>
    <t>The article examines the potential of student participation in the socio-cultural development of cities. We consider the possible impact of youth social participation through volunteerism on the development of cities in which they live through local projects in the non-profit sector in Russia and Armenia. The article assesses the implementation of youth policy as an institutional context for youth participation. A survey was conducted among thirty-seven cities of the Sverdlovsk region in Russia and twenty settlements of the Shirak region in Annenia (target sample, N = 715). The study showed that the readiness of Armenian students to participate in the socio-cultural development of cities is significantly higher in comparison with the assessments of Russian students. The students of Russia and Armenia are characterized by a low level of social participation in the cultural development of cities. Cross-country differences were determined by three main factors. Firstly, the level of development of civil institutions does not have a straightforward relationship with state policy encouraging youth participation. In Russia, centralized state support for the social activity of students does not provide the expected significant impact on the youth participation. In Armenia, the lack of a national strategy to support the youth participation does not allow state support to be fully realized. Secondly, the degree to which municipalities interact with local NGOs supports the development of civil society, something that helps provide conditions for constructive youth participation. In Russia, these interactions are limited due to the excessive bureaucratization of NGOs and their financial dependence on the state. In Armenia, interactions are encouraged with the active financing of diaspora's organizations and international foundations. These well-funded organisations, however, do not inspire confidence or trust among the youth of Armenia. Thirdly, differences between Russia and Armenia can be explained by the level to which a culture of student participation exists.</t>
  </si>
  <si>
    <t>[Pevnaya, Maria; Shuklina, Elena] Ural Fed Univ, Sociol &amp; Publ Adm Technol, Ekaterinburg, Russia; [Asoyan, Lilit] Shirak State Univ, Hist &amp; Philosophy, Gyumri, Armenia; [Asoyan, Lilit] Natl Acad Sci Armenia, Econ &amp; Management, Yerevan, Armenia</t>
  </si>
  <si>
    <t>Ural Federal University; National Academy of Sciences of Armenia</t>
  </si>
  <si>
    <t>Pevnaya, M (corresponding author), Ural Fed Univ, Sociol &amp; Publ Adm Technol, Ekaterinburg, Russia.</t>
  </si>
  <si>
    <t>m.v.pevnaya@urfu.ru; e.a.shuklina@urfu.ru; lilitasoyan@rambler.ru</t>
  </si>
  <si>
    <t>Pevnaya, Maria/AAA-6886-2019</t>
  </si>
  <si>
    <t>Pevnaya, Maria/0000-0003-3591-1181</t>
  </si>
  <si>
    <t>NATL RESEARCH UNIV HIGHER SCH ECONOMICS</t>
  </si>
  <si>
    <t>SHABOLOVKA, 26, MOSCOW, 119049, RUSSIA</t>
  </si>
  <si>
    <t>1727-0634</t>
  </si>
  <si>
    <t>J SOC POLICY STUD</t>
  </si>
  <si>
    <t>J. Soc. Policy Stud.</t>
  </si>
  <si>
    <t>10.17323/727-0634-2020-18-3-445-460</t>
  </si>
  <si>
    <t>Social Issues</t>
  </si>
  <si>
    <t>OI9RZ</t>
  </si>
  <si>
    <t>gold, Green Published</t>
  </si>
  <si>
    <t>WOS:000583607800006</t>
  </si>
  <si>
    <t>Allan, D; Hallett, F; Hallett, G</t>
  </si>
  <si>
    <t>Allan, David; Hallett, Fiona; Hallett, Graham</t>
  </si>
  <si>
    <t>Armenian teachers' dichotomous perspectives on children with high-functioning autism</t>
  </si>
  <si>
    <t>JOURNAL OF RESEARCH IN SPECIAL EDUCATIONAL NEEDS</t>
  </si>
  <si>
    <t>Teacher attitudes; Student teacher attitudes; Armenia; Social comparison; Autism</t>
  </si>
  <si>
    <t>SOCIAL COMPARISONS; STUDENT-TEACHERS; SCHOOL TEACHERS; EDUCATION; ATTITUDES; PERCEPTIONS; PARTICIPATION; DISABILITY; WORLD</t>
  </si>
  <si>
    <t>This article uses the views of student teachers and serving teachers from a post-Soviet context in order to better understand current thinking around teachers' perceptions of children with what might be termed 'hidden' disabilities. Drawing on social comparison theory, and adopting a phenomenographical approach, the study explores teachers' perspectives of autism in the Republic of Armenia, offering an insight into the impact of its social, cultural and political history. Whilst serving teachers demonstrated contrastive and downward comparisons when presented with a vignette of a young person with Asperger's Syndrome, student teachers expressed more connective comparisons. The data suggest, then, that Armenian student teachers represent progressive attitudinal change towards individuals with disabilities. These results also shed light on how social comparison theory might be used to tease out assumptions and taken-for-granted attitudes in the global West.</t>
  </si>
  <si>
    <t>[Allan, David; Hallett, Fiona] Edge Hill Univ, Ormskirk, Lancs, England; [Hallett, Graham] Univ Cumbria, Carlisle, England</t>
  </si>
  <si>
    <t>Edge Hill University; University of Cumbria</t>
  </si>
  <si>
    <t>Allan, D (corresponding author), Edge Hill Univ, Fac Educ, St Helens Rd, Ormskirk L39 4QP, Lancs, England.</t>
  </si>
  <si>
    <t>david.allan@edgehill.ac.uk</t>
  </si>
  <si>
    <t>Allan, David/IAP-8733-2023</t>
  </si>
  <si>
    <t>Allan, David/0000-0002-7697-7307</t>
  </si>
  <si>
    <t>1471-3802</t>
  </si>
  <si>
    <t>J RES SPEC EDUC NEED</t>
  </si>
  <si>
    <t>J. Res. Spec. Educ. Needs</t>
  </si>
  <si>
    <t>APR</t>
  </si>
  <si>
    <t>10.1111/1471-3802.12469</t>
  </si>
  <si>
    <t>JUL 2019</t>
  </si>
  <si>
    <t>Education, Special</t>
  </si>
  <si>
    <t>LG4AP</t>
  </si>
  <si>
    <t>Green Submitted, Green Accepted</t>
  </si>
  <si>
    <t>WOS:000479038600001</t>
  </si>
  <si>
    <t>Wimpenny, K; Knowles, RV; Ramsay, C; Speculand, J</t>
  </si>
  <si>
    <t>Wimpenny, Katherine; Knowles, Rachelle Viader; Ramsay, Christine; Speculand, Jacqui</t>
  </si>
  <si>
    <t>#3CityLink: Disrupting Learning through a Translocal Art Pedagogy Exchange Project</t>
  </si>
  <si>
    <t>INTERNATIONAL JOURNAL OF ART &amp; DESIGN EDUCATION</t>
  </si>
  <si>
    <t>art education; translocality; dialogue; digital pedagogy; social media; collaboration; learning spaces; uncertainty</t>
  </si>
  <si>
    <t>#3CityLink involved fine arts researchers, artists and students in three cities: Regina, Canada; Coventry, UK; and Gyumri, Armenia. The project presented a platform for translocal creative interactions using online screen-based media and on-the-ground dialogues. Artists and students investigated the concerns of their locale, questioning the role of the artist in building narratives, revealing lost histories and imagining the future of where they live. Using descriptive case study design, the findings present the opportunities for enriching the student learning experience through challenging habitual approaches to art production, through alternative approaches to digital pedagogy in art education. Students' artwork took on new dimensions beyond what they could have produced working in relative isolation in a university-only studio setting. Students were encouraged to pursue and persist in online learning spaces whilst also taking responsibility for organising their own learning and that of others. Nonetheless, using visual technology and social media for connected, artistic, co-investigation needs further refinement to engage learners, and enhance the quality of visual presence and its potential in open education.</t>
  </si>
  <si>
    <t>[Wimpenny, Katherine] Coventry Univ, Res Ctr Global Learning Educ &amp; Attainment, Educ Res, Coventry, W Midlands, England; [Wimpenny, Katherine] Coventry Univ, Res Ctr Global Learning Educ &amp; Attainment, Coventry CV1 5FB, W Midlands, England; [Knowles, Rachelle Viader] Coventry Univ, Sch Art &amp; Design, Int, Coventry, W Midlands, England; [Knowles, Rachelle Viader] Coventry Univ, Fac Arts &amp; Humanities, Sch Art &amp; Design, Coventry CV1 5DD, W Midlands, England; [Ramsay, Christine] Univ Regina, Dept Film, 243, Regina, SK S4T 1V8, Canada; [Speculand, Jacqui] Coventry Univ, Fac Arts &amp; Humanities, Sch Media &amp; Performing Arts, Coventry, W Midlands, England; [Speculand, Jacqui] Coventry Univ, Media Entrepreneurship, Coventry, W Midlands, England; [Speculand, Jacqui] Bournemouth Univ, EdDoc, Poole, Dorset, England; [Speculand, Jacqui] Coventry Univ, Fac Arts &amp; Humanities, Coventry CV1 5DD, W Midlands, England</t>
  </si>
  <si>
    <t>Coventry University; Coventry University; Coventry University; Coventry University; University of Regina; Coventry University; Coventry University; Bournemouth University; Coventry University</t>
  </si>
  <si>
    <t>Wimpenny, K (corresponding author), Coventry Univ, Res Ctr Global Learning Educ &amp; Attainment, Educ Res, Coventry, W Midlands, England.;Wimpenny, K (corresponding author), Coventry Univ, Res Ctr Global Learning Educ &amp; Attainment, Coventry CV1 5FB, W Midlands, England.</t>
  </si>
  <si>
    <t>k.wimpenny@coventry.ac.uk; ab7307@coventry.ac.uk; Christine.Ramsay@uregina.ca; arx092@coventry.ac.uk</t>
  </si>
  <si>
    <t>Wimpenny, Katherine/0000-0002-7338-782X; Knowles, Rachelle Viader/0000-0002-0858-0797</t>
  </si>
  <si>
    <t>1476-8062</t>
  </si>
  <si>
    <t>1476-8070</t>
  </si>
  <si>
    <t>INT J ART DES EDUC</t>
  </si>
  <si>
    <t>Int. J. Art Des. Educ.</t>
  </si>
  <si>
    <t>MAY</t>
  </si>
  <si>
    <t>10.1111/jade.12193</t>
  </si>
  <si>
    <t>Art; Education &amp; Educational Research</t>
  </si>
  <si>
    <t>Social Science Citation Index (SSCI); Arts &amp; Humanities Citation Index (A&amp;HCI)</t>
  </si>
  <si>
    <t>HW3BD</t>
  </si>
  <si>
    <t>Green Accepted</t>
  </si>
  <si>
    <t>WOS:000466564400005</t>
  </si>
  <si>
    <t>Mukherjee, M</t>
  </si>
  <si>
    <t>Mukherjee, Manjari</t>
  </si>
  <si>
    <t>From Classroom to Public Space: Creating a New Theatrical Public Sphere in Early Independent India</t>
  </si>
  <si>
    <t>THEATRE RESEARCH INTERNATIONAL</t>
  </si>
  <si>
    <t>Though India declared itself a sovereign nation only in 1947, after two hundred years of British rule, its people had unleashed the processes of Indianization' well before independence. While addressing the transition from colonial subjecthood to independent citizenship is intricately linked to efforts of decolonization, the role of English-medium education in the creation of a new emergent class of independent Indian citizens often gets overlooked. This essay analyses the immediate impact of independence (1947-50), and locates the educational spaces where Indians (predominantly elite Bengalis) were struggling to unlink citizenship from nationalism and exploring inter-community relationships such as those between the Bengali elite and the micro-minority Jews, Parsis, Armenians and Anglo-Indians. I show how theatre activities by the students of St Xavier's Collegiate School and College, their new roles as potential public intellectuals and citizens of post-independent India and their theatre constituted an important intervention in the new democratic processes. I examine the duality of a Bengali elite who acquired an English-medium education and performed English-style Shakespeare while trying to construct a political dramaturgy as an ensemble or collective.</t>
  </si>
  <si>
    <t>[Mukherjee, Manjari] Jawaharlal Nehru Univ, Dept Theatre &amp; Performance Studies, New Delhi, India</t>
  </si>
  <si>
    <t>Jawaharlal Nehru University, New Delhi</t>
  </si>
  <si>
    <t>Mukherjee, M (corresponding author), Jawaharlal Nehru Univ, Dept Theatre &amp; Performance Studies, New Delhi, India.</t>
  </si>
  <si>
    <t>manjari.sthayi@gmail.com</t>
  </si>
  <si>
    <t>CAMBRIDGE UNIV PRESS</t>
  </si>
  <si>
    <t>NEW YORK</t>
  </si>
  <si>
    <t>32 AVENUE OF THE AMERICAS, NEW YORK, NY 10013-2473 USA</t>
  </si>
  <si>
    <t>0307-8833</t>
  </si>
  <si>
    <t>1474-0672</t>
  </si>
  <si>
    <t>THEATRE RES INT</t>
  </si>
  <si>
    <t>Theatre Res. Int.</t>
  </si>
  <si>
    <t>10.1017/S0307883317000621</t>
  </si>
  <si>
    <t>Theater</t>
  </si>
  <si>
    <t>Arts &amp; Humanities Citation Index (A&amp;HCI)</t>
  </si>
  <si>
    <t>FS6XA</t>
  </si>
  <si>
    <t>WOS:000419940500007</t>
  </si>
  <si>
    <t>Berberyan, AS; Berberyan, ES</t>
  </si>
  <si>
    <t>Berberyan, A. S.; Berberyan, E. S.</t>
  </si>
  <si>
    <t>Ethnic psychological aspects of sense-of-life and value orientations in students</t>
  </si>
  <si>
    <t>VOPROSY PSIKHOLOGII</t>
  </si>
  <si>
    <t>self-awareness; ethnocultural identity; ethnocultural norms; values; sense-of-life orientations; ethnic tradition; subjectness; self-interpretation; title ethnos; diaspora</t>
  </si>
  <si>
    <t>SELF</t>
  </si>
  <si>
    <t>The paper describes findings of a study which investigated characteristics of sense-of-life and value orientations in the structure of self-awareness in Armenian and Russian students who represent either the title nation and or an attendant diaspora. The actuality of the problem is determined by necessity to investigate influence of social context on sense-of-life orientations of students and differences in identity and attitude to self in representatives of an ethnos living in an alien ethnic environment. The study was aimed at discovering characteristics of sense-of-life aspects of ethnocultural identity in the structure of self-awareness of Armenian and Russian students when they belong to the title nation or to an attendant diaspora. Content characteristics of a person's understanding of their ethnocultural identity are expressed in a number of constructs, including understanding of self in the context of ethic norms and values and the dominant type of self interpretation. The paper presents findings of a study carried out with participation of Russians living in Russia, Armenians living in Armenia and Armenians living in Russia. The diagnostic instruments used were B.V. Kaigorodov's modified graph-scheme technique, Singelis's technique of independent/dependent self-interpretation, DeCicco's metapersonal self-interpretation and the semantic differential. The study confirmed the hypothesis on connection between the sociocultural situation and the dominant type of self-interpretation. A comparative study showed that at the nucleus of the ethnic norm in Armenian students are qualities of openness and concern for others, while in Russian students those are qualities connected with achievement. The study also looked into differences in notions of the ethnocultural ideal in the title ethnos and the diaspora, in notions of the social norm and values in the context of actual life and activity, in the I-image in the context of ethnocultural norms and values in the title Russian and Armenian ethnic groups and the diasporas.</t>
  </si>
  <si>
    <t>[Berberyan, A. S.] Russian Armenian Slavon Univ, Yerevan, Armenia; [Berberyan, E. S.] Natl Res Univ, Higher Sch Econ, Moscow, Russia</t>
  </si>
  <si>
    <t>Russian Armenian Slavonic University; HSE University (National Research University Higher School of Economics)</t>
  </si>
  <si>
    <t>Berberyan, AS (corresponding author), Russian Armenian Slavon Univ, Yerevan, Armenia.</t>
  </si>
  <si>
    <t>Berberyan, Asya/AAS-6184-2021</t>
  </si>
  <si>
    <t>Berberyan, Asya/0000-0003-0321-0161</t>
  </si>
  <si>
    <t>MEZHDUNARODNAYA KNIGA</t>
  </si>
  <si>
    <t>39 DIMITROVA UL., MOSCOW, 113095, RUSSIA</t>
  </si>
  <si>
    <t>0042-8841</t>
  </si>
  <si>
    <t>VOP PSIKHOL+</t>
  </si>
  <si>
    <t>Vopr. Psikhologii</t>
  </si>
  <si>
    <t>JAN-FEB</t>
  </si>
  <si>
    <t>+</t>
  </si>
  <si>
    <t>Psychology, Educational</t>
  </si>
  <si>
    <t>Psychology</t>
  </si>
  <si>
    <t>ET9LG</t>
  </si>
  <si>
    <t>WOS:000400628400009</t>
  </si>
  <si>
    <t>Koutrelakos, J</t>
  </si>
  <si>
    <t>Koutrelakos, James</t>
  </si>
  <si>
    <t>ETHNIC IDENTITY: SIMILARITIES AND DIFFERENCES IN WHITE GROUPS BASED ON CULTURAL PRACTICES</t>
  </si>
  <si>
    <t>PSYCHOLOGICAL REPORTS</t>
  </si>
  <si>
    <t>ADOLESCENTS; RACE; IDENTIFICATION; ACCULTURATION; LANGUAGE</t>
  </si>
  <si>
    <t>The present study examined variability in ethnic identity among the ethnic groups that comprise the White racial category. Based on participants' ethnic self-labels, high school and college students (n = 495) were assigned to one of six groups: Armenian, Greek, Jewish, European, Mixed White ancestry (Irish and Italian), and Pan-ethnic (White). Individuals who identified with Specific White groups (Armenian, Greek, Jewish) had higher ethnic identity scores than individuals who identified with Nonspecific White groups (European, Mixed, Pan-ethnic). Specific White groups also had more heritage education, ethnic language competency, and religious participation than Nonspecific White groups. Regression analyses indicated that ethnic language competency and religious participation positively predicted ethnic identity for both Specific and Nonspecific White groups, controlling for age, sex, and generation. For the Specific White group, heritage education interacted with ethnic language to increase ethnic identity for students with low (but not medium or high) competency.</t>
  </si>
  <si>
    <t>[Koutrelakos, James] CUNY Hunter Coll, New York, NY 10021 USA</t>
  </si>
  <si>
    <t>City University of New York (CUNY) System; Hunter College (CUNY)</t>
  </si>
  <si>
    <t>Koutrelakos, J (corresponding author), 2 5th Ave, New York, NY 10011 USA.</t>
  </si>
  <si>
    <t>Jkoutrelakos@nyc.rr.com</t>
  </si>
  <si>
    <t>SAGE PUBLICATIONS INC</t>
  </si>
  <si>
    <t>THOUSAND OAKS</t>
  </si>
  <si>
    <t>2455 TELLER RD, THOUSAND OAKS, CA 91320 USA</t>
  </si>
  <si>
    <t>0033-2941</t>
  </si>
  <si>
    <t>1558-691X</t>
  </si>
  <si>
    <t>PSYCHOL REP</t>
  </si>
  <si>
    <t>Psychol. Rep.</t>
  </si>
  <si>
    <t>10.2466/17.10.PR0.112.3.745-762</t>
  </si>
  <si>
    <t>Psychology, Multidisciplinary</t>
  </si>
  <si>
    <t>214YD</t>
  </si>
  <si>
    <t>WOS:000324174300007</t>
  </si>
  <si>
    <t>Feryok, A</t>
  </si>
  <si>
    <t>Feryok, Anne</t>
  </si>
  <si>
    <t>Activity Theory and Language Teacher Agency</t>
  </si>
  <si>
    <t>MODERN LANGUAGE JOURNAL</t>
  </si>
  <si>
    <t>This article takes a broadly sociocultural perspective on the development of an Armenian English as a foreign language ( EFL) teacher. It focuses on how experiences and actions outside the professional development classroom influence language teacher agency. The paper is framed within activity theory and specifically draws on Galperin's orienting activity, the psychological process of regulating internalization, which may occur through an image that guides actions. Data from email interviews, oral interviews, and classroom observations are iteratively analyzed to show how the participant oriented to her actions through a specific image. This image was based on the participant's early experiences with her English teacher as a school pupil, and it mediated her developing sense of agency by guiding the way she engaged in individual actions as a language teaching student, English teacher, and teacher trainer. The participant appeared to be leading emerging activity in her local teaching situation, but social activity provided the requisite background to her individual actions. The article concludes by suggesting that individual agentive actions can contribute to local social activity, that professional development occurs over a life, and that case studies may contribute to professional development not only as a model of personal reflection but also as a professional call to action.</t>
  </si>
  <si>
    <t>Univ Otago, Dept English, Dunedin 9054, New Zealand</t>
  </si>
  <si>
    <t>University of Otago</t>
  </si>
  <si>
    <t>Feryok, A (corresponding author), Univ Otago, Dept English, POB 56, Dunedin 9054, New Zealand.</t>
  </si>
  <si>
    <t>anne.feryok@otago.ac.nz</t>
  </si>
  <si>
    <t>Nguyen, Huan/0000-0002-6178-0085; Feryok, Anne/0000-0002-1499-7476</t>
  </si>
  <si>
    <t>0026-7902</t>
  </si>
  <si>
    <t>1540-4781</t>
  </si>
  <si>
    <t>MOD LANG J</t>
  </si>
  <si>
    <t>Mod. Lang. J.</t>
  </si>
  <si>
    <t>SPR</t>
  </si>
  <si>
    <t>10.1111/j.1540-4781.2012.01279.x</t>
  </si>
  <si>
    <t>Education &amp; Educational Research; Linguistics</t>
  </si>
  <si>
    <t>952YQ</t>
  </si>
  <si>
    <t>WOS:000304832700006</t>
  </si>
  <si>
    <t>Slocum, J</t>
  </si>
  <si>
    <t>Early Indo-European Online (EIEOL): Ancient language lessons in web page form</t>
  </si>
  <si>
    <t>JOURNAL OF INDO-EUROPEAN STUDIES</t>
  </si>
  <si>
    <t>The Linguistics Research Center (LRC) at the University of Texas is developing a series of web page lessons covering at least one language in each of the major Indo-European families. To date, lessons have been published representing the Italic, Hellenic, Slavic, Armenian, Iranian, Germanic, Baltic, and Anatolian families; other lessons, now well underway, extend coverage to the Indic and Celtic families. Future efforts are anticipated to include the Tocharian and possibly Albanian families (two dialects each). Our lessons are designed, not for scholars of these languages, whether professionals or advanced students, but instead for beginning language students and those in other areas, such as archaeology or genetics, who may wish to consider linguistic evidence while attempting to trace the movements and influence of groups of early Indo-European peoples, but who lack access to suitable teaching materials, especially in English. It is not expected that our audience will wish to become expert in any of these languages; this affects the structure and content of each lesson series. In particular, we may depart from approaches found in standard introductory handbooks, to the extent that these are available at all, precisely because those are intended for language scholars. For some of these languages, of course, not even scholarly handbooks are available. This paper announces the availability of our web page lessons with accompanying materials, and describes them along with related LRC activities, present and future.</t>
  </si>
  <si>
    <t>Univ Texas, Linguist Res Ctr, Austin, TX 78712 USA</t>
  </si>
  <si>
    <t>University of Texas System; University of Texas Austin</t>
  </si>
  <si>
    <t>Slocum, J (corresponding author), Univ Texas, Linguist Res Ctr, Austin, TX 78712 USA.</t>
  </si>
  <si>
    <t>INST STUDY MAN</t>
  </si>
  <si>
    <t>WASHINGTON</t>
  </si>
  <si>
    <t>1133 13TH ST NW, STE C-2, WASHINGTON, DC 20005 USA</t>
  </si>
  <si>
    <t>0092-2323</t>
  </si>
  <si>
    <t>J INDO-EUR STUD</t>
  </si>
  <si>
    <t>J. Indo-Eur. Stud.</t>
  </si>
  <si>
    <t>FAL-WIN</t>
  </si>
  <si>
    <t>3-4</t>
  </si>
  <si>
    <t>026AC</t>
  </si>
  <si>
    <t>WOS:000236308100007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</si>
</sst>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2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74</v>
      </c>
      <c r="AC2" t="s">
        <v>74</v>
      </c>
      <c r="AD2" t="s">
        <v>74</v>
      </c>
      <c r="AE2" t="s">
        <v>74</v>
      </c>
      <c r="AF2" t="s">
        <v>74</v>
      </c>
      <c r="AG2">
        <v>68</v>
      </c>
      <c r="AH2">
        <v>0</v>
      </c>
      <c r="AI2">
        <v>0</v>
      </c>
      <c r="AJ2">
        <v>4</v>
      </c>
      <c r="AK2">
        <v>4</v>
      </c>
      <c r="AL2" t="s">
        <v>87</v>
      </c>
      <c r="AM2" t="s">
        <v>88</v>
      </c>
      <c r="AN2" t="s">
        <v>89</v>
      </c>
      <c r="AO2" t="s">
        <v>90</v>
      </c>
      <c r="AP2" t="s">
        <v>91</v>
      </c>
      <c r="AQ2" t="s">
        <v>74</v>
      </c>
      <c r="AR2" t="s">
        <v>92</v>
      </c>
      <c r="AS2" t="s">
        <v>93</v>
      </c>
      <c r="AT2" t="s">
        <v>94</v>
      </c>
      <c r="AU2">
        <v>2023</v>
      </c>
      <c r="AV2" t="s">
        <v>74</v>
      </c>
      <c r="AW2" t="s">
        <v>74</v>
      </c>
      <c r="AX2" t="s">
        <v>74</v>
      </c>
      <c r="AY2" t="s">
        <v>74</v>
      </c>
      <c r="AZ2" t="s">
        <v>74</v>
      </c>
      <c r="BA2" t="s">
        <v>74</v>
      </c>
      <c r="BB2" t="s">
        <v>74</v>
      </c>
      <c r="BC2" t="s">
        <v>74</v>
      </c>
      <c r="BD2" t="s">
        <v>74</v>
      </c>
      <c r="BE2" t="s">
        <v>95</v>
      </c>
      <c r="BF2" t="str">
        <f>HYPERLINK("http://dx.doi.org/10.1111/nana.12943","http://dx.doi.org/10.1111/nana.12943")</f>
        <v>http://dx.doi.org/10.1111/nana.12943</v>
      </c>
      <c r="BG2" t="s">
        <v>74</v>
      </c>
      <c r="BH2" t="s">
        <v>96</v>
      </c>
      <c r="BI2">
        <v>18</v>
      </c>
      <c r="BJ2" t="s">
        <v>97</v>
      </c>
      <c r="BK2" t="s">
        <v>98</v>
      </c>
      <c r="BL2" t="s">
        <v>99</v>
      </c>
      <c r="BM2" t="s">
        <v>100</v>
      </c>
      <c r="BN2" t="s">
        <v>74</v>
      </c>
      <c r="BO2" t="s">
        <v>101</v>
      </c>
      <c r="BP2" t="s">
        <v>74</v>
      </c>
      <c r="BQ2" t="s">
        <v>74</v>
      </c>
      <c r="BR2" t="s">
        <v>102</v>
      </c>
      <c r="BS2" t="s">
        <v>103</v>
      </c>
      <c r="BT2" t="str">
        <f>HYPERLINK("https%3A%2F%2Fwww.webofscience.com%2Fwos%2Fwoscc%2Ffull-record%2FWOS:000948620700001","View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108</v>
      </c>
      <c r="O3" t="s">
        <v>74</v>
      </c>
      <c r="P3" t="s">
        <v>74</v>
      </c>
      <c r="Q3" t="s">
        <v>74</v>
      </c>
      <c r="R3" t="s">
        <v>74</v>
      </c>
      <c r="S3" t="s">
        <v>74</v>
      </c>
      <c r="T3" t="s">
        <v>109</v>
      </c>
      <c r="U3" t="s">
        <v>74</v>
      </c>
      <c r="V3" t="s">
        <v>110</v>
      </c>
      <c r="W3" t="s">
        <v>111</v>
      </c>
      <c r="X3" t="s">
        <v>112</v>
      </c>
      <c r="Y3" t="s">
        <v>113</v>
      </c>
      <c r="Z3" t="s">
        <v>114</v>
      </c>
      <c r="AA3" t="s">
        <v>74</v>
      </c>
      <c r="AB3" t="s">
        <v>115</v>
      </c>
      <c r="AC3" t="s">
        <v>74</v>
      </c>
      <c r="AD3" t="s">
        <v>74</v>
      </c>
      <c r="AE3" t="s">
        <v>74</v>
      </c>
      <c r="AF3" t="s">
        <v>74</v>
      </c>
      <c r="AG3">
        <v>27</v>
      </c>
      <c r="AH3">
        <v>0</v>
      </c>
      <c r="AI3">
        <v>0</v>
      </c>
      <c r="AJ3">
        <v>0</v>
      </c>
      <c r="AK3">
        <v>0</v>
      </c>
      <c r="AL3" t="s">
        <v>116</v>
      </c>
      <c r="AM3" t="s">
        <v>117</v>
      </c>
      <c r="AN3" t="s">
        <v>118</v>
      </c>
      <c r="AO3" t="s">
        <v>119</v>
      </c>
      <c r="AP3" t="s">
        <v>74</v>
      </c>
      <c r="AQ3" t="s">
        <v>74</v>
      </c>
      <c r="AR3" t="s">
        <v>120</v>
      </c>
      <c r="AS3" t="s">
        <v>121</v>
      </c>
      <c r="AT3" t="s">
        <v>74</v>
      </c>
      <c r="AU3">
        <v>2023</v>
      </c>
      <c r="AV3" t="s">
        <v>74</v>
      </c>
      <c r="AW3">
        <v>27</v>
      </c>
      <c r="AX3" t="s">
        <v>74</v>
      </c>
      <c r="AY3" t="s">
        <v>74</v>
      </c>
      <c r="AZ3" t="s">
        <v>74</v>
      </c>
      <c r="BA3" t="s">
        <v>74</v>
      </c>
      <c r="BB3">
        <v>336</v>
      </c>
      <c r="BC3">
        <v>346</v>
      </c>
      <c r="BD3" t="s">
        <v>74</v>
      </c>
      <c r="BE3" t="s">
        <v>122</v>
      </c>
      <c r="BF3" t="str">
        <f>HYPERLINK("http://dx.doi.org/10.34024/prometeica.2023.27.15310","http://dx.doi.org/10.34024/prometeica.2023.27.15310")</f>
        <v>http://dx.doi.org/10.34024/prometeica.2023.27.15310</v>
      </c>
      <c r="BG3" t="s">
        <v>74</v>
      </c>
      <c r="BH3" t="s">
        <v>74</v>
      </c>
      <c r="BI3">
        <v>11</v>
      </c>
      <c r="BJ3" t="s">
        <v>123</v>
      </c>
      <c r="BK3" t="s">
        <v>124</v>
      </c>
      <c r="BL3" t="s">
        <v>123</v>
      </c>
      <c r="BM3" t="s">
        <v>125</v>
      </c>
      <c r="BN3" t="s">
        <v>74</v>
      </c>
      <c r="BO3" t="s">
        <v>126</v>
      </c>
      <c r="BP3" t="s">
        <v>74</v>
      </c>
      <c r="BQ3" t="s">
        <v>74</v>
      </c>
      <c r="BR3" t="s">
        <v>102</v>
      </c>
      <c r="BS3" t="s">
        <v>127</v>
      </c>
      <c r="BT3" t="str">
        <f>HYPERLINK("https%3A%2F%2Fwww.webofscience.com%2Fwos%2Fwoscc%2Ffull-record%2FWOS:001053879900031","View Full Record in Web of Science")</f>
        <v>View Full Record in Web of Science</v>
      </c>
    </row>
    <row r="4" spans="1:72" x14ac:dyDescent="0.25">
      <c r="A4" t="s">
        <v>72</v>
      </c>
      <c r="B4" t="s">
        <v>128</v>
      </c>
      <c r="C4" t="s">
        <v>74</v>
      </c>
      <c r="D4" t="s">
        <v>74</v>
      </c>
      <c r="E4" t="s">
        <v>74</v>
      </c>
      <c r="F4" t="s">
        <v>129</v>
      </c>
      <c r="G4" t="s">
        <v>74</v>
      </c>
      <c r="H4" t="s">
        <v>74</v>
      </c>
      <c r="I4" t="s">
        <v>130</v>
      </c>
      <c r="J4" t="s">
        <v>131</v>
      </c>
      <c r="K4" t="s">
        <v>74</v>
      </c>
      <c r="L4" t="s">
        <v>74</v>
      </c>
      <c r="M4" t="s">
        <v>78</v>
      </c>
      <c r="N4" t="s">
        <v>108</v>
      </c>
      <c r="O4" t="s">
        <v>74</v>
      </c>
      <c r="P4" t="s">
        <v>74</v>
      </c>
      <c r="Q4" t="s">
        <v>74</v>
      </c>
      <c r="R4" t="s">
        <v>74</v>
      </c>
      <c r="S4" t="s">
        <v>74</v>
      </c>
      <c r="T4" t="s">
        <v>132</v>
      </c>
      <c r="U4" t="s">
        <v>74</v>
      </c>
      <c r="V4" t="s">
        <v>133</v>
      </c>
      <c r="W4" t="s">
        <v>134</v>
      </c>
      <c r="X4" t="s">
        <v>74</v>
      </c>
      <c r="Y4" t="s">
        <v>135</v>
      </c>
      <c r="Z4" t="s">
        <v>136</v>
      </c>
      <c r="AA4" t="s">
        <v>74</v>
      </c>
      <c r="AB4" t="s">
        <v>74</v>
      </c>
      <c r="AC4" t="s">
        <v>74</v>
      </c>
      <c r="AD4" t="s">
        <v>74</v>
      </c>
      <c r="AE4" t="s">
        <v>74</v>
      </c>
      <c r="AF4" t="s">
        <v>74</v>
      </c>
      <c r="AG4">
        <v>14</v>
      </c>
      <c r="AH4">
        <v>1</v>
      </c>
      <c r="AI4">
        <v>1</v>
      </c>
      <c r="AJ4">
        <v>0</v>
      </c>
      <c r="AK4">
        <v>0</v>
      </c>
      <c r="AL4" t="s">
        <v>137</v>
      </c>
      <c r="AM4" t="s">
        <v>138</v>
      </c>
      <c r="AN4" t="s">
        <v>139</v>
      </c>
      <c r="AO4" t="s">
        <v>140</v>
      </c>
      <c r="AP4" t="s">
        <v>74</v>
      </c>
      <c r="AQ4" t="s">
        <v>74</v>
      </c>
      <c r="AR4" t="s">
        <v>141</v>
      </c>
      <c r="AS4" t="s">
        <v>142</v>
      </c>
      <c r="AT4" t="s">
        <v>74</v>
      </c>
      <c r="AU4">
        <v>2023</v>
      </c>
      <c r="AV4">
        <v>68</v>
      </c>
      <c r="AW4" t="s">
        <v>74</v>
      </c>
      <c r="AX4" t="s">
        <v>74</v>
      </c>
      <c r="AY4" t="s">
        <v>74</v>
      </c>
      <c r="AZ4" t="s">
        <v>74</v>
      </c>
      <c r="BA4" t="s">
        <v>74</v>
      </c>
      <c r="BB4">
        <v>317</v>
      </c>
      <c r="BC4">
        <v>328</v>
      </c>
      <c r="BD4" t="s">
        <v>74</v>
      </c>
      <c r="BE4" t="s">
        <v>143</v>
      </c>
      <c r="BF4" t="str">
        <f>HYPERLINK("http://dx.doi.org/10.37816/2073-9567-2023-68-317-328","http://dx.doi.org/10.37816/2073-9567-2023-68-317-328")</f>
        <v>http://dx.doi.org/10.37816/2073-9567-2023-68-317-328</v>
      </c>
      <c r="BG4" t="s">
        <v>74</v>
      </c>
      <c r="BH4" t="s">
        <v>74</v>
      </c>
      <c r="BI4">
        <v>12</v>
      </c>
      <c r="BJ4" t="s">
        <v>144</v>
      </c>
      <c r="BK4" t="s">
        <v>124</v>
      </c>
      <c r="BL4" t="s">
        <v>145</v>
      </c>
      <c r="BM4" t="s">
        <v>146</v>
      </c>
      <c r="BN4" t="s">
        <v>74</v>
      </c>
      <c r="BO4" t="s">
        <v>126</v>
      </c>
      <c r="BP4" t="s">
        <v>74</v>
      </c>
      <c r="BQ4" t="s">
        <v>74</v>
      </c>
      <c r="BR4" t="s">
        <v>102</v>
      </c>
      <c r="BS4" t="s">
        <v>147</v>
      </c>
      <c r="BT4" t="str">
        <f>HYPERLINK("https%3A%2F%2Fwww.webofscience.com%2Fwos%2Fwoscc%2Ffull-record%2FWOS:001044343800023","View Full Record in Web of Science")</f>
        <v>View Full Record in Web of Science</v>
      </c>
    </row>
    <row r="5" spans="1:72" x14ac:dyDescent="0.25">
      <c r="A5" t="s">
        <v>72</v>
      </c>
      <c r="B5" t="s">
        <v>148</v>
      </c>
      <c r="C5" t="s">
        <v>74</v>
      </c>
      <c r="D5" t="s">
        <v>74</v>
      </c>
      <c r="E5" t="s">
        <v>74</v>
      </c>
      <c r="F5" t="s">
        <v>149</v>
      </c>
      <c r="G5" t="s">
        <v>74</v>
      </c>
      <c r="H5" t="s">
        <v>74</v>
      </c>
      <c r="I5" t="s">
        <v>150</v>
      </c>
      <c r="J5" t="s">
        <v>151</v>
      </c>
      <c r="K5" t="s">
        <v>74</v>
      </c>
      <c r="L5" t="s">
        <v>74</v>
      </c>
      <c r="M5" t="s">
        <v>78</v>
      </c>
      <c r="N5" t="s">
        <v>108</v>
      </c>
      <c r="O5" t="s">
        <v>74</v>
      </c>
      <c r="P5" t="s">
        <v>74</v>
      </c>
      <c r="Q5" t="s">
        <v>74</v>
      </c>
      <c r="R5" t="s">
        <v>74</v>
      </c>
      <c r="S5" t="s">
        <v>74</v>
      </c>
      <c r="T5" t="s">
        <v>152</v>
      </c>
      <c r="U5" t="s">
        <v>153</v>
      </c>
      <c r="V5" t="s">
        <v>154</v>
      </c>
      <c r="W5" t="s">
        <v>155</v>
      </c>
      <c r="X5" t="s">
        <v>156</v>
      </c>
      <c r="Y5" t="s">
        <v>157</v>
      </c>
      <c r="Z5" t="s">
        <v>158</v>
      </c>
      <c r="AA5" t="s">
        <v>74</v>
      </c>
      <c r="AB5" t="s">
        <v>159</v>
      </c>
      <c r="AC5" t="s">
        <v>160</v>
      </c>
      <c r="AD5" t="s">
        <v>161</v>
      </c>
      <c r="AE5" t="s">
        <v>162</v>
      </c>
      <c r="AF5" t="s">
        <v>74</v>
      </c>
      <c r="AG5">
        <v>58</v>
      </c>
      <c r="AH5">
        <v>2</v>
      </c>
      <c r="AI5">
        <v>2</v>
      </c>
      <c r="AJ5">
        <v>2</v>
      </c>
      <c r="AK5">
        <v>4</v>
      </c>
      <c r="AL5" t="s">
        <v>87</v>
      </c>
      <c r="AM5" t="s">
        <v>88</v>
      </c>
      <c r="AN5" t="s">
        <v>89</v>
      </c>
      <c r="AO5" t="s">
        <v>163</v>
      </c>
      <c r="AP5" t="s">
        <v>164</v>
      </c>
      <c r="AQ5" t="s">
        <v>74</v>
      </c>
      <c r="AR5" t="s">
        <v>165</v>
      </c>
      <c r="AS5" t="s">
        <v>166</v>
      </c>
      <c r="AT5" t="s">
        <v>167</v>
      </c>
      <c r="AU5">
        <v>2023</v>
      </c>
      <c r="AV5">
        <v>29</v>
      </c>
      <c r="AW5">
        <v>1</v>
      </c>
      <c r="AX5" t="s">
        <v>74</v>
      </c>
      <c r="AY5" t="s">
        <v>74</v>
      </c>
      <c r="AZ5" t="s">
        <v>74</v>
      </c>
      <c r="BA5" t="s">
        <v>74</v>
      </c>
      <c r="BB5" t="s">
        <v>74</v>
      </c>
      <c r="BC5" t="s">
        <v>74</v>
      </c>
      <c r="BD5" t="s">
        <v>74</v>
      </c>
      <c r="BE5" t="s">
        <v>168</v>
      </c>
      <c r="BF5" t="str">
        <f>HYPERLINK("http://dx.doi.org/10.1002/psp.2622","http://dx.doi.org/10.1002/psp.2622")</f>
        <v>http://dx.doi.org/10.1002/psp.2622</v>
      </c>
      <c r="BG5" t="s">
        <v>74</v>
      </c>
      <c r="BH5" t="s">
        <v>169</v>
      </c>
      <c r="BI5">
        <v>10</v>
      </c>
      <c r="BJ5" t="s">
        <v>170</v>
      </c>
      <c r="BK5" t="s">
        <v>98</v>
      </c>
      <c r="BL5" t="s">
        <v>170</v>
      </c>
      <c r="BM5" t="s">
        <v>171</v>
      </c>
      <c r="BN5" t="s">
        <v>74</v>
      </c>
      <c r="BO5" t="s">
        <v>101</v>
      </c>
      <c r="BP5" t="s">
        <v>74</v>
      </c>
      <c r="BQ5" t="s">
        <v>74</v>
      </c>
      <c r="BR5" t="s">
        <v>102</v>
      </c>
      <c r="BS5" t="s">
        <v>172</v>
      </c>
      <c r="BT5" t="str">
        <f>HYPERLINK("https%3A%2F%2Fwww.webofscience.com%2Fwos%2Fwoscc%2Ffull-record%2FWOS:000868763000001","View Full Record in Web of Science")</f>
        <v>View Full Record in Web of Science</v>
      </c>
    </row>
    <row r="6" spans="1:72" x14ac:dyDescent="0.25">
      <c r="A6" t="s">
        <v>72</v>
      </c>
      <c r="B6" t="s">
        <v>173</v>
      </c>
      <c r="C6" t="s">
        <v>74</v>
      </c>
      <c r="D6" t="s">
        <v>74</v>
      </c>
      <c r="E6" t="s">
        <v>74</v>
      </c>
      <c r="F6" t="s">
        <v>174</v>
      </c>
      <c r="G6" t="s">
        <v>74</v>
      </c>
      <c r="H6" t="s">
        <v>74</v>
      </c>
      <c r="I6" t="s">
        <v>175</v>
      </c>
      <c r="J6" t="s">
        <v>176</v>
      </c>
      <c r="K6" t="s">
        <v>74</v>
      </c>
      <c r="L6" t="s">
        <v>74</v>
      </c>
      <c r="M6" t="s">
        <v>177</v>
      </c>
      <c r="N6" t="s">
        <v>108</v>
      </c>
      <c r="O6" t="s">
        <v>74</v>
      </c>
      <c r="P6" t="s">
        <v>74</v>
      </c>
      <c r="Q6" t="s">
        <v>74</v>
      </c>
      <c r="R6" t="s">
        <v>74</v>
      </c>
      <c r="S6" t="s">
        <v>74</v>
      </c>
      <c r="T6" t="s">
        <v>178</v>
      </c>
      <c r="U6" t="s">
        <v>179</v>
      </c>
      <c r="V6" t="s">
        <v>180</v>
      </c>
      <c r="W6" t="s">
        <v>181</v>
      </c>
      <c r="X6" t="s">
        <v>182</v>
      </c>
      <c r="Y6" t="s">
        <v>183</v>
      </c>
      <c r="Z6" t="s">
        <v>184</v>
      </c>
      <c r="AA6" t="s">
        <v>185</v>
      </c>
      <c r="AB6" t="s">
        <v>74</v>
      </c>
      <c r="AC6" t="s">
        <v>74</v>
      </c>
      <c r="AD6" t="s">
        <v>74</v>
      </c>
      <c r="AE6" t="s">
        <v>74</v>
      </c>
      <c r="AF6" t="s">
        <v>74</v>
      </c>
      <c r="AG6">
        <v>21</v>
      </c>
      <c r="AH6">
        <v>0</v>
      </c>
      <c r="AI6">
        <v>0</v>
      </c>
      <c r="AJ6">
        <v>0</v>
      </c>
      <c r="AK6">
        <v>0</v>
      </c>
      <c r="AL6" t="s">
        <v>186</v>
      </c>
      <c r="AM6" t="s">
        <v>187</v>
      </c>
      <c r="AN6" t="s">
        <v>188</v>
      </c>
      <c r="AO6" t="s">
        <v>189</v>
      </c>
      <c r="AP6" t="s">
        <v>190</v>
      </c>
      <c r="AQ6" t="s">
        <v>74</v>
      </c>
      <c r="AR6" t="s">
        <v>191</v>
      </c>
      <c r="AS6" t="s">
        <v>192</v>
      </c>
      <c r="AT6" t="s">
        <v>193</v>
      </c>
      <c r="AU6">
        <v>2022</v>
      </c>
      <c r="AV6" t="s">
        <v>74</v>
      </c>
      <c r="AW6">
        <v>483</v>
      </c>
      <c r="AX6" t="s">
        <v>74</v>
      </c>
      <c r="AY6" t="s">
        <v>74</v>
      </c>
      <c r="AZ6" t="s">
        <v>74</v>
      </c>
      <c r="BA6" t="s">
        <v>74</v>
      </c>
      <c r="BB6">
        <v>195</v>
      </c>
      <c r="BC6">
        <v>208</v>
      </c>
      <c r="BD6" t="s">
        <v>74</v>
      </c>
      <c r="BE6" t="s">
        <v>194</v>
      </c>
      <c r="BF6" t="str">
        <f>HYPERLINK("http://dx.doi.org/10.17223/15617793/483/22","http://dx.doi.org/10.17223/15617793/483/22")</f>
        <v>http://dx.doi.org/10.17223/15617793/483/22</v>
      </c>
      <c r="BG6" t="s">
        <v>74</v>
      </c>
      <c r="BH6" t="s">
        <v>74</v>
      </c>
      <c r="BI6">
        <v>14</v>
      </c>
      <c r="BJ6" t="s">
        <v>195</v>
      </c>
      <c r="BK6" t="s">
        <v>124</v>
      </c>
      <c r="BL6" t="s">
        <v>196</v>
      </c>
      <c r="BM6" t="s">
        <v>197</v>
      </c>
      <c r="BN6" t="s">
        <v>74</v>
      </c>
      <c r="BO6" t="s">
        <v>101</v>
      </c>
      <c r="BP6" t="s">
        <v>74</v>
      </c>
      <c r="BQ6" t="s">
        <v>74</v>
      </c>
      <c r="BR6" t="s">
        <v>102</v>
      </c>
      <c r="BS6" t="s">
        <v>198</v>
      </c>
      <c r="BT6" t="str">
        <f>HYPERLINK("https%3A%2F%2Fwww.webofscience.com%2Fwos%2Fwoscc%2Ffull-record%2FWOS:000934746800022","View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177</v>
      </c>
      <c r="N7" t="s">
        <v>108</v>
      </c>
      <c r="O7" t="s">
        <v>74</v>
      </c>
      <c r="P7" t="s">
        <v>74</v>
      </c>
      <c r="Q7" t="s">
        <v>74</v>
      </c>
      <c r="R7" t="s">
        <v>74</v>
      </c>
      <c r="S7" t="s">
        <v>74</v>
      </c>
      <c r="T7" t="s">
        <v>203</v>
      </c>
      <c r="U7" t="s">
        <v>74</v>
      </c>
      <c r="V7" t="s">
        <v>204</v>
      </c>
      <c r="W7" t="s">
        <v>205</v>
      </c>
      <c r="X7" t="s">
        <v>206</v>
      </c>
      <c r="Y7" t="s">
        <v>207</v>
      </c>
      <c r="Z7" t="s">
        <v>208</v>
      </c>
      <c r="AA7" t="s">
        <v>209</v>
      </c>
      <c r="AB7" t="s">
        <v>210</v>
      </c>
      <c r="AC7" t="s">
        <v>211</v>
      </c>
      <c r="AD7" t="s">
        <v>212</v>
      </c>
      <c r="AE7" t="s">
        <v>213</v>
      </c>
      <c r="AF7" t="s">
        <v>74</v>
      </c>
      <c r="AG7">
        <v>20</v>
      </c>
      <c r="AH7">
        <v>0</v>
      </c>
      <c r="AI7">
        <v>0</v>
      </c>
      <c r="AJ7">
        <v>0</v>
      </c>
      <c r="AK7">
        <v>3</v>
      </c>
      <c r="AL7" t="s">
        <v>214</v>
      </c>
      <c r="AM7" t="s">
        <v>215</v>
      </c>
      <c r="AN7" t="s">
        <v>216</v>
      </c>
      <c r="AO7" t="s">
        <v>217</v>
      </c>
      <c r="AP7" t="s">
        <v>74</v>
      </c>
      <c r="AQ7" t="s">
        <v>74</v>
      </c>
      <c r="AR7" t="s">
        <v>218</v>
      </c>
      <c r="AS7" t="s">
        <v>219</v>
      </c>
      <c r="AT7" t="s">
        <v>74</v>
      </c>
      <c r="AU7">
        <v>2022</v>
      </c>
      <c r="AV7" t="s">
        <v>74</v>
      </c>
      <c r="AW7">
        <v>5</v>
      </c>
      <c r="AX7" t="s">
        <v>74</v>
      </c>
      <c r="AY7" t="s">
        <v>74</v>
      </c>
      <c r="AZ7" t="s">
        <v>74</v>
      </c>
      <c r="BA7" t="s">
        <v>74</v>
      </c>
      <c r="BB7">
        <v>101</v>
      </c>
      <c r="BC7">
        <v>113</v>
      </c>
      <c r="BD7" t="s">
        <v>74</v>
      </c>
      <c r="BE7" t="s">
        <v>220</v>
      </c>
      <c r="BF7" t="str">
        <f>HYPERLINK("http://dx.doi.org/10.31857/S013216250018512-6","http://dx.doi.org/10.31857/S013216250018512-6")</f>
        <v>http://dx.doi.org/10.31857/S013216250018512-6</v>
      </c>
      <c r="BG7" t="s">
        <v>74</v>
      </c>
      <c r="BH7" t="s">
        <v>74</v>
      </c>
      <c r="BI7">
        <v>13</v>
      </c>
      <c r="BJ7" t="s">
        <v>221</v>
      </c>
      <c r="BK7" t="s">
        <v>98</v>
      </c>
      <c r="BL7" t="s">
        <v>221</v>
      </c>
      <c r="BM7" t="s">
        <v>222</v>
      </c>
      <c r="BN7" t="s">
        <v>74</v>
      </c>
      <c r="BO7" t="s">
        <v>74</v>
      </c>
      <c r="BP7" t="s">
        <v>74</v>
      </c>
      <c r="BQ7" t="s">
        <v>74</v>
      </c>
      <c r="BR7" t="s">
        <v>102</v>
      </c>
      <c r="BS7" t="s">
        <v>223</v>
      </c>
      <c r="BT7" t="str">
        <f>HYPERLINK("https%3A%2F%2Fwww.webofscience.com%2Fwos%2Fwoscc%2Ffull-record%2FWOS:000893167400010","View Full Record in Web of Science")</f>
        <v>View Full Record in Web of Science</v>
      </c>
    </row>
    <row r="8" spans="1:72" x14ac:dyDescent="0.25">
      <c r="A8" t="s">
        <v>72</v>
      </c>
      <c r="B8" t="s">
        <v>224</v>
      </c>
      <c r="C8" t="s">
        <v>74</v>
      </c>
      <c r="D8" t="s">
        <v>74</v>
      </c>
      <c r="E8" t="s">
        <v>74</v>
      </c>
      <c r="F8" t="s">
        <v>225</v>
      </c>
      <c r="G8" t="s">
        <v>74</v>
      </c>
      <c r="H8" t="s">
        <v>74</v>
      </c>
      <c r="I8" t="s">
        <v>226</v>
      </c>
      <c r="J8" t="s">
        <v>227</v>
      </c>
      <c r="K8" t="s">
        <v>74</v>
      </c>
      <c r="L8" t="s">
        <v>74</v>
      </c>
      <c r="M8" t="s">
        <v>78</v>
      </c>
      <c r="N8" t="s">
        <v>108</v>
      </c>
      <c r="O8" t="s">
        <v>74</v>
      </c>
      <c r="P8" t="s">
        <v>74</v>
      </c>
      <c r="Q8" t="s">
        <v>74</v>
      </c>
      <c r="R8" t="s">
        <v>74</v>
      </c>
      <c r="S8" t="s">
        <v>74</v>
      </c>
      <c r="T8" t="s">
        <v>228</v>
      </c>
      <c r="U8" t="s">
        <v>74</v>
      </c>
      <c r="V8" t="s">
        <v>229</v>
      </c>
      <c r="W8" t="s">
        <v>230</v>
      </c>
      <c r="X8" t="s">
        <v>231</v>
      </c>
      <c r="Y8" t="s">
        <v>232</v>
      </c>
      <c r="Z8" t="s">
        <v>233</v>
      </c>
      <c r="AA8" t="s">
        <v>234</v>
      </c>
      <c r="AB8" t="s">
        <v>235</v>
      </c>
      <c r="AC8" t="s">
        <v>236</v>
      </c>
      <c r="AD8" t="s">
        <v>237</v>
      </c>
      <c r="AE8" t="s">
        <v>238</v>
      </c>
      <c r="AF8" t="s">
        <v>74</v>
      </c>
      <c r="AG8">
        <v>27</v>
      </c>
      <c r="AH8">
        <v>1</v>
      </c>
      <c r="AI8">
        <v>1</v>
      </c>
      <c r="AJ8">
        <v>0</v>
      </c>
      <c r="AK8">
        <v>3</v>
      </c>
      <c r="AL8" t="s">
        <v>239</v>
      </c>
      <c r="AM8" t="s">
        <v>240</v>
      </c>
      <c r="AN8" t="s">
        <v>241</v>
      </c>
      <c r="AO8" t="s">
        <v>74</v>
      </c>
      <c r="AP8" t="s">
        <v>242</v>
      </c>
      <c r="AQ8" t="s">
        <v>74</v>
      </c>
      <c r="AR8" t="s">
        <v>243</v>
      </c>
      <c r="AS8" t="s">
        <v>244</v>
      </c>
      <c r="AT8" t="s">
        <v>245</v>
      </c>
      <c r="AU8">
        <v>2021</v>
      </c>
      <c r="AV8">
        <v>10</v>
      </c>
      <c r="AW8">
        <v>9</v>
      </c>
      <c r="AX8" t="s">
        <v>74</v>
      </c>
      <c r="AY8" t="s">
        <v>74</v>
      </c>
      <c r="AZ8" t="s">
        <v>74</v>
      </c>
      <c r="BA8" t="s">
        <v>74</v>
      </c>
      <c r="BB8" t="s">
        <v>74</v>
      </c>
      <c r="BC8" t="s">
        <v>74</v>
      </c>
      <c r="BD8">
        <v>331</v>
      </c>
      <c r="BE8" t="s">
        <v>246</v>
      </c>
      <c r="BF8" t="str">
        <f>HYPERLINK("http://dx.doi.org/10.3390/socsci10090331","http://dx.doi.org/10.3390/socsci10090331")</f>
        <v>http://dx.doi.org/10.3390/socsci10090331</v>
      </c>
      <c r="BG8" t="s">
        <v>74</v>
      </c>
      <c r="BH8" t="s">
        <v>74</v>
      </c>
      <c r="BI8">
        <v>15</v>
      </c>
      <c r="BJ8" t="s">
        <v>247</v>
      </c>
      <c r="BK8" t="s">
        <v>124</v>
      </c>
      <c r="BL8" t="s">
        <v>248</v>
      </c>
      <c r="BM8" t="s">
        <v>249</v>
      </c>
      <c r="BN8" t="s">
        <v>74</v>
      </c>
      <c r="BO8" t="s">
        <v>126</v>
      </c>
      <c r="BP8" t="s">
        <v>74</v>
      </c>
      <c r="BQ8" t="s">
        <v>74</v>
      </c>
      <c r="BR8" t="s">
        <v>102</v>
      </c>
      <c r="BS8" t="s">
        <v>250</v>
      </c>
      <c r="BT8" t="str">
        <f>HYPERLINK("https%3A%2F%2Fwww.webofscience.com%2Fwos%2Fwoscc%2Ffull-record%2FWOS:000702095700001","View Full Record in Web of Science")</f>
        <v>View Full Record in Web of Science</v>
      </c>
    </row>
    <row r="9" spans="1:72" x14ac:dyDescent="0.25">
      <c r="A9" t="s">
        <v>72</v>
      </c>
      <c r="B9" t="s">
        <v>251</v>
      </c>
      <c r="C9" t="s">
        <v>74</v>
      </c>
      <c r="D9" t="s">
        <v>74</v>
      </c>
      <c r="E9" t="s">
        <v>74</v>
      </c>
      <c r="F9" t="s">
        <v>252</v>
      </c>
      <c r="G9" t="s">
        <v>74</v>
      </c>
      <c r="H9" t="s">
        <v>74</v>
      </c>
      <c r="I9" t="s">
        <v>253</v>
      </c>
      <c r="J9" t="s">
        <v>254</v>
      </c>
      <c r="K9" t="s">
        <v>74</v>
      </c>
      <c r="L9" t="s">
        <v>74</v>
      </c>
      <c r="M9" t="s">
        <v>78</v>
      </c>
      <c r="N9" t="s">
        <v>108</v>
      </c>
      <c r="O9" t="s">
        <v>74</v>
      </c>
      <c r="P9" t="s">
        <v>74</v>
      </c>
      <c r="Q9" t="s">
        <v>74</v>
      </c>
      <c r="R9" t="s">
        <v>74</v>
      </c>
      <c r="S9" t="s">
        <v>74</v>
      </c>
      <c r="T9" t="s">
        <v>255</v>
      </c>
      <c r="U9" t="s">
        <v>74</v>
      </c>
      <c r="V9" t="s">
        <v>256</v>
      </c>
      <c r="W9" t="s">
        <v>257</v>
      </c>
      <c r="X9" t="s">
        <v>258</v>
      </c>
      <c r="Y9" t="s">
        <v>259</v>
      </c>
      <c r="Z9" t="s">
        <v>260</v>
      </c>
      <c r="AA9" t="s">
        <v>261</v>
      </c>
      <c r="AB9" t="s">
        <v>262</v>
      </c>
      <c r="AC9" t="s">
        <v>74</v>
      </c>
      <c r="AD9" t="s">
        <v>74</v>
      </c>
      <c r="AE9" t="s">
        <v>74</v>
      </c>
      <c r="AF9" t="s">
        <v>74</v>
      </c>
      <c r="AG9">
        <v>15</v>
      </c>
      <c r="AH9">
        <v>0</v>
      </c>
      <c r="AI9">
        <v>0</v>
      </c>
      <c r="AJ9">
        <v>0</v>
      </c>
      <c r="AK9">
        <v>3</v>
      </c>
      <c r="AL9" t="s">
        <v>263</v>
      </c>
      <c r="AM9" t="s">
        <v>264</v>
      </c>
      <c r="AN9" t="s">
        <v>265</v>
      </c>
      <c r="AO9" t="s">
        <v>266</v>
      </c>
      <c r="AP9" t="s">
        <v>74</v>
      </c>
      <c r="AQ9" t="s">
        <v>74</v>
      </c>
      <c r="AR9" t="s">
        <v>267</v>
      </c>
      <c r="AS9" t="s">
        <v>268</v>
      </c>
      <c r="AT9" t="s">
        <v>74</v>
      </c>
      <c r="AU9">
        <v>2021</v>
      </c>
      <c r="AV9" t="s">
        <v>74</v>
      </c>
      <c r="AW9">
        <v>35</v>
      </c>
      <c r="AX9" t="s">
        <v>74</v>
      </c>
      <c r="AY9" t="s">
        <v>74</v>
      </c>
      <c r="AZ9" t="s">
        <v>74</v>
      </c>
      <c r="BA9" t="s">
        <v>74</v>
      </c>
      <c r="BB9">
        <v>137</v>
      </c>
      <c r="BC9">
        <v>155</v>
      </c>
      <c r="BD9" t="s">
        <v>74</v>
      </c>
      <c r="BE9" t="s">
        <v>269</v>
      </c>
      <c r="BF9" t="str">
        <f>HYPERLINK("http://dx.doi.org/10.31902/fll.35.2021.7","http://dx.doi.org/10.31902/fll.35.2021.7")</f>
        <v>http://dx.doi.org/10.31902/fll.35.2021.7</v>
      </c>
      <c r="BG9" t="s">
        <v>74</v>
      </c>
      <c r="BH9" t="s">
        <v>74</v>
      </c>
      <c r="BI9">
        <v>19</v>
      </c>
      <c r="BJ9" t="s">
        <v>144</v>
      </c>
      <c r="BK9" t="s">
        <v>124</v>
      </c>
      <c r="BL9" t="s">
        <v>145</v>
      </c>
      <c r="BM9" t="s">
        <v>270</v>
      </c>
      <c r="BN9" t="s">
        <v>74</v>
      </c>
      <c r="BO9" t="s">
        <v>126</v>
      </c>
      <c r="BP9" t="s">
        <v>74</v>
      </c>
      <c r="BQ9" t="s">
        <v>74</v>
      </c>
      <c r="BR9" t="s">
        <v>102</v>
      </c>
      <c r="BS9" t="s">
        <v>271</v>
      </c>
      <c r="BT9" t="str">
        <f>HYPERLINK("https%3A%2F%2Fwww.webofscience.com%2Fwos%2Fwoscc%2Ffull-record%2FWOS:000727959500007","View Full Record in Web of Science")</f>
        <v>View Full Record in Web of Science</v>
      </c>
    </row>
    <row r="10" spans="1:72" x14ac:dyDescent="0.25">
      <c r="A10" t="s">
        <v>72</v>
      </c>
      <c r="B10" t="s">
        <v>272</v>
      </c>
      <c r="C10" t="s">
        <v>74</v>
      </c>
      <c r="D10" t="s">
        <v>74</v>
      </c>
      <c r="E10" t="s">
        <v>74</v>
      </c>
      <c r="F10" t="s">
        <v>273</v>
      </c>
      <c r="G10" t="s">
        <v>74</v>
      </c>
      <c r="H10" t="s">
        <v>74</v>
      </c>
      <c r="I10" t="s">
        <v>274</v>
      </c>
      <c r="J10" t="s">
        <v>275</v>
      </c>
      <c r="K10" t="s">
        <v>74</v>
      </c>
      <c r="L10" t="s">
        <v>74</v>
      </c>
      <c r="M10" t="s">
        <v>78</v>
      </c>
      <c r="N10" t="s">
        <v>108</v>
      </c>
      <c r="O10" t="s">
        <v>74</v>
      </c>
      <c r="P10" t="s">
        <v>74</v>
      </c>
      <c r="Q10" t="s">
        <v>74</v>
      </c>
      <c r="R10" t="s">
        <v>74</v>
      </c>
      <c r="S10" t="s">
        <v>74</v>
      </c>
      <c r="T10" t="s">
        <v>276</v>
      </c>
      <c r="U10" t="s">
        <v>277</v>
      </c>
      <c r="V10" t="s">
        <v>278</v>
      </c>
      <c r="W10" t="s">
        <v>279</v>
      </c>
      <c r="X10" t="s">
        <v>280</v>
      </c>
      <c r="Y10" t="s">
        <v>281</v>
      </c>
      <c r="Z10" t="s">
        <v>282</v>
      </c>
      <c r="AA10" t="s">
        <v>283</v>
      </c>
      <c r="AB10" t="s">
        <v>284</v>
      </c>
      <c r="AC10" t="s">
        <v>74</v>
      </c>
      <c r="AD10" t="s">
        <v>74</v>
      </c>
      <c r="AE10" t="s">
        <v>74</v>
      </c>
      <c r="AF10" t="s">
        <v>74</v>
      </c>
      <c r="AG10">
        <v>35</v>
      </c>
      <c r="AH10">
        <v>33</v>
      </c>
      <c r="AI10">
        <v>33</v>
      </c>
      <c r="AJ10">
        <v>0</v>
      </c>
      <c r="AK10">
        <v>1</v>
      </c>
      <c r="AL10" t="s">
        <v>285</v>
      </c>
      <c r="AM10" t="s">
        <v>286</v>
      </c>
      <c r="AN10" t="s">
        <v>287</v>
      </c>
      <c r="AO10" t="s">
        <v>288</v>
      </c>
      <c r="AP10" t="s">
        <v>289</v>
      </c>
      <c r="AQ10" t="s">
        <v>74</v>
      </c>
      <c r="AR10" t="s">
        <v>290</v>
      </c>
      <c r="AS10" t="s">
        <v>291</v>
      </c>
      <c r="AT10" t="s">
        <v>292</v>
      </c>
      <c r="AU10">
        <v>2020</v>
      </c>
      <c r="AV10">
        <v>9</v>
      </c>
      <c r="AW10">
        <v>2</v>
      </c>
      <c r="AX10" t="s">
        <v>74</v>
      </c>
      <c r="AY10" t="s">
        <v>74</v>
      </c>
      <c r="AZ10" t="s">
        <v>74</v>
      </c>
      <c r="BA10" t="s">
        <v>74</v>
      </c>
      <c r="BB10">
        <v>459</v>
      </c>
      <c r="BC10">
        <v>472</v>
      </c>
      <c r="BD10" t="s">
        <v>74</v>
      </c>
      <c r="BE10" t="s">
        <v>293</v>
      </c>
      <c r="BF10" t="str">
        <f>HYPERLINK("http://dx.doi.org/10.13187/ejced.2020.2.459","http://dx.doi.org/10.13187/ejced.2020.2.459")</f>
        <v>http://dx.doi.org/10.13187/ejced.2020.2.459</v>
      </c>
      <c r="BG10" t="s">
        <v>74</v>
      </c>
      <c r="BH10" t="s">
        <v>74</v>
      </c>
      <c r="BI10">
        <v>14</v>
      </c>
      <c r="BJ10" t="s">
        <v>294</v>
      </c>
      <c r="BK10" t="s">
        <v>124</v>
      </c>
      <c r="BL10" t="s">
        <v>294</v>
      </c>
      <c r="BM10" t="s">
        <v>295</v>
      </c>
      <c r="BN10" t="s">
        <v>74</v>
      </c>
      <c r="BO10" t="s">
        <v>296</v>
      </c>
      <c r="BP10" t="s">
        <v>74</v>
      </c>
      <c r="BQ10" t="s">
        <v>74</v>
      </c>
      <c r="BR10" t="s">
        <v>102</v>
      </c>
      <c r="BS10" t="s">
        <v>297</v>
      </c>
      <c r="BT10" t="str">
        <f>HYPERLINK("https%3A%2F%2Fwww.webofscience.com%2Fwos%2Fwoscc%2Ffull-record%2FWOS:000542265300015","View Full Record in Web of Science")</f>
        <v>View Full Record in Web of Science</v>
      </c>
    </row>
    <row r="11" spans="1:72" x14ac:dyDescent="0.25">
      <c r="A11" t="s">
        <v>72</v>
      </c>
      <c r="B11" t="s">
        <v>298</v>
      </c>
      <c r="C11" t="s">
        <v>74</v>
      </c>
      <c r="D11" t="s">
        <v>74</v>
      </c>
      <c r="E11" t="s">
        <v>74</v>
      </c>
      <c r="F11" t="s">
        <v>299</v>
      </c>
      <c r="G11" t="s">
        <v>74</v>
      </c>
      <c r="H11" t="s">
        <v>74</v>
      </c>
      <c r="I11" t="s">
        <v>300</v>
      </c>
      <c r="J11" t="s">
        <v>301</v>
      </c>
      <c r="K11" t="s">
        <v>74</v>
      </c>
      <c r="L11" t="s">
        <v>74</v>
      </c>
      <c r="M11" t="s">
        <v>78</v>
      </c>
      <c r="N11" t="s">
        <v>108</v>
      </c>
      <c r="O11" t="s">
        <v>74</v>
      </c>
      <c r="P11" t="s">
        <v>74</v>
      </c>
      <c r="Q11" t="s">
        <v>74</v>
      </c>
      <c r="R11" t="s">
        <v>74</v>
      </c>
      <c r="S11" t="s">
        <v>74</v>
      </c>
      <c r="T11" t="s">
        <v>302</v>
      </c>
      <c r="U11" t="s">
        <v>303</v>
      </c>
      <c r="V11" t="s">
        <v>304</v>
      </c>
      <c r="W11" t="s">
        <v>305</v>
      </c>
      <c r="X11" t="s">
        <v>306</v>
      </c>
      <c r="Y11" t="s">
        <v>307</v>
      </c>
      <c r="Z11" t="s">
        <v>308</v>
      </c>
      <c r="AA11" t="s">
        <v>74</v>
      </c>
      <c r="AB11" t="s">
        <v>74</v>
      </c>
      <c r="AC11" t="s">
        <v>74</v>
      </c>
      <c r="AD11" t="s">
        <v>74</v>
      </c>
      <c r="AE11" t="s">
        <v>74</v>
      </c>
      <c r="AF11" t="s">
        <v>74</v>
      </c>
      <c r="AG11">
        <v>55</v>
      </c>
      <c r="AH11">
        <v>0</v>
      </c>
      <c r="AI11">
        <v>0</v>
      </c>
      <c r="AJ11">
        <v>2</v>
      </c>
      <c r="AK11">
        <v>5</v>
      </c>
      <c r="AL11" t="s">
        <v>309</v>
      </c>
      <c r="AM11" t="s">
        <v>310</v>
      </c>
      <c r="AN11" t="s">
        <v>311</v>
      </c>
      <c r="AO11" t="s">
        <v>312</v>
      </c>
      <c r="AP11" t="s">
        <v>313</v>
      </c>
      <c r="AQ11" t="s">
        <v>74</v>
      </c>
      <c r="AR11" t="s">
        <v>314</v>
      </c>
      <c r="AS11" t="s">
        <v>315</v>
      </c>
      <c r="AT11" t="s">
        <v>74</v>
      </c>
      <c r="AU11">
        <v>2020</v>
      </c>
      <c r="AV11" t="s">
        <v>74</v>
      </c>
      <c r="AW11">
        <v>88</v>
      </c>
      <c r="AX11" t="s">
        <v>74</v>
      </c>
      <c r="AY11" t="s">
        <v>74</v>
      </c>
      <c r="AZ11" t="s">
        <v>74</v>
      </c>
      <c r="BA11" t="s">
        <v>74</v>
      </c>
      <c r="BB11">
        <v>67</v>
      </c>
      <c r="BC11">
        <v>86</v>
      </c>
      <c r="BD11" t="s">
        <v>74</v>
      </c>
      <c r="BE11" t="s">
        <v>316</v>
      </c>
      <c r="BF11" t="str">
        <f>HYPERLINK("http://dx.doi.org/10.14689/ejer.2020.88.3","http://dx.doi.org/10.14689/ejer.2020.88.3")</f>
        <v>http://dx.doi.org/10.14689/ejer.2020.88.3</v>
      </c>
      <c r="BG11" t="s">
        <v>74</v>
      </c>
      <c r="BH11" t="s">
        <v>74</v>
      </c>
      <c r="BI11">
        <v>20</v>
      </c>
      <c r="BJ11" t="s">
        <v>294</v>
      </c>
      <c r="BK11" t="s">
        <v>124</v>
      </c>
      <c r="BL11" t="s">
        <v>294</v>
      </c>
      <c r="BM11" t="s">
        <v>317</v>
      </c>
      <c r="BN11" t="s">
        <v>74</v>
      </c>
      <c r="BO11" t="s">
        <v>74</v>
      </c>
      <c r="BP11" t="s">
        <v>74</v>
      </c>
      <c r="BQ11" t="s">
        <v>74</v>
      </c>
      <c r="BR11" t="s">
        <v>102</v>
      </c>
      <c r="BS11" t="s">
        <v>318</v>
      </c>
      <c r="BT11" t="str">
        <f>HYPERLINK("https%3A%2F%2Fwww.webofscience.com%2Fwos%2Fwoscc%2Ffull-record%2FWOS:000558635800003","View Full Record in Web of Science")</f>
        <v>View Full Record in Web of Science</v>
      </c>
    </row>
    <row r="12" spans="1:72" x14ac:dyDescent="0.25">
      <c r="A12" t="s">
        <v>72</v>
      </c>
      <c r="B12" t="s">
        <v>319</v>
      </c>
      <c r="C12" t="s">
        <v>74</v>
      </c>
      <c r="D12" t="s">
        <v>74</v>
      </c>
      <c r="E12" t="s">
        <v>74</v>
      </c>
      <c r="F12" t="s">
        <v>320</v>
      </c>
      <c r="G12" t="s">
        <v>74</v>
      </c>
      <c r="H12" t="s">
        <v>74</v>
      </c>
      <c r="I12" t="s">
        <v>321</v>
      </c>
      <c r="J12" t="s">
        <v>322</v>
      </c>
      <c r="K12" t="s">
        <v>74</v>
      </c>
      <c r="L12" t="s">
        <v>74</v>
      </c>
      <c r="M12" t="s">
        <v>177</v>
      </c>
      <c r="N12" t="s">
        <v>108</v>
      </c>
      <c r="O12" t="s">
        <v>74</v>
      </c>
      <c r="P12" t="s">
        <v>74</v>
      </c>
      <c r="Q12" t="s">
        <v>74</v>
      </c>
      <c r="R12" t="s">
        <v>74</v>
      </c>
      <c r="S12" t="s">
        <v>74</v>
      </c>
      <c r="T12" t="s">
        <v>323</v>
      </c>
      <c r="U12" t="s">
        <v>74</v>
      </c>
      <c r="V12" t="s">
        <v>324</v>
      </c>
      <c r="W12" t="s">
        <v>325</v>
      </c>
      <c r="X12" t="s">
        <v>326</v>
      </c>
      <c r="Y12" t="s">
        <v>327</v>
      </c>
      <c r="Z12" t="s">
        <v>328</v>
      </c>
      <c r="AA12" t="s">
        <v>74</v>
      </c>
      <c r="AB12" t="s">
        <v>74</v>
      </c>
      <c r="AC12" t="s">
        <v>74</v>
      </c>
      <c r="AD12" t="s">
        <v>74</v>
      </c>
      <c r="AE12" t="s">
        <v>74</v>
      </c>
      <c r="AF12" t="s">
        <v>74</v>
      </c>
      <c r="AG12">
        <v>12</v>
      </c>
      <c r="AH12">
        <v>1</v>
      </c>
      <c r="AI12">
        <v>1</v>
      </c>
      <c r="AJ12">
        <v>1</v>
      </c>
      <c r="AK12">
        <v>1</v>
      </c>
      <c r="AL12" t="s">
        <v>329</v>
      </c>
      <c r="AM12" t="s">
        <v>330</v>
      </c>
      <c r="AN12" t="s">
        <v>331</v>
      </c>
      <c r="AO12" t="s">
        <v>332</v>
      </c>
      <c r="AP12" t="s">
        <v>333</v>
      </c>
      <c r="AQ12" t="s">
        <v>74</v>
      </c>
      <c r="AR12" t="s">
        <v>334</v>
      </c>
      <c r="AS12" t="s">
        <v>335</v>
      </c>
      <c r="AT12" t="s">
        <v>74</v>
      </c>
      <c r="AU12">
        <v>2020</v>
      </c>
      <c r="AV12">
        <v>2</v>
      </c>
      <c r="AW12" t="s">
        <v>74</v>
      </c>
      <c r="AX12" t="s">
        <v>74</v>
      </c>
      <c r="AY12" t="s">
        <v>74</v>
      </c>
      <c r="AZ12" t="s">
        <v>74</v>
      </c>
      <c r="BA12" t="s">
        <v>74</v>
      </c>
      <c r="BB12">
        <v>89</v>
      </c>
      <c r="BC12">
        <v>107</v>
      </c>
      <c r="BD12" t="s">
        <v>74</v>
      </c>
      <c r="BE12" t="s">
        <v>74</v>
      </c>
      <c r="BF12" t="s">
        <v>74</v>
      </c>
      <c r="BG12" t="s">
        <v>74</v>
      </c>
      <c r="BH12" t="s">
        <v>74</v>
      </c>
      <c r="BI12">
        <v>19</v>
      </c>
      <c r="BJ12" t="s">
        <v>144</v>
      </c>
      <c r="BK12" t="s">
        <v>124</v>
      </c>
      <c r="BL12" t="s">
        <v>145</v>
      </c>
      <c r="BM12" t="s">
        <v>336</v>
      </c>
      <c r="BN12" t="s">
        <v>74</v>
      </c>
      <c r="BO12" t="s">
        <v>74</v>
      </c>
      <c r="BP12" t="s">
        <v>74</v>
      </c>
      <c r="BQ12" t="s">
        <v>74</v>
      </c>
      <c r="BR12" t="s">
        <v>102</v>
      </c>
      <c r="BS12" t="s">
        <v>337</v>
      </c>
      <c r="BT12" t="str">
        <f>HYPERLINK("https%3A%2F%2Fwww.webofscience.com%2Fwos%2Fwoscc%2Ffull-record%2FWOS:000531865500007","View Full Record in Web of Science")</f>
        <v>View Full Record in Web of Science</v>
      </c>
    </row>
    <row r="13" spans="1:72" x14ac:dyDescent="0.25">
      <c r="A13" t="s">
        <v>72</v>
      </c>
      <c r="B13" t="s">
        <v>338</v>
      </c>
      <c r="C13" t="s">
        <v>74</v>
      </c>
      <c r="D13" t="s">
        <v>74</v>
      </c>
      <c r="E13" t="s">
        <v>74</v>
      </c>
      <c r="F13" t="s">
        <v>339</v>
      </c>
      <c r="G13" t="s">
        <v>74</v>
      </c>
      <c r="H13" t="s">
        <v>74</v>
      </c>
      <c r="I13" t="s">
        <v>340</v>
      </c>
      <c r="J13" t="s">
        <v>341</v>
      </c>
      <c r="K13" t="s">
        <v>74</v>
      </c>
      <c r="L13" t="s">
        <v>74</v>
      </c>
      <c r="M13" t="s">
        <v>177</v>
      </c>
      <c r="N13" t="s">
        <v>108</v>
      </c>
      <c r="O13" t="s">
        <v>74</v>
      </c>
      <c r="P13" t="s">
        <v>74</v>
      </c>
      <c r="Q13" t="s">
        <v>74</v>
      </c>
      <c r="R13" t="s">
        <v>74</v>
      </c>
      <c r="S13" t="s">
        <v>74</v>
      </c>
      <c r="T13" t="s">
        <v>342</v>
      </c>
      <c r="U13" t="s">
        <v>74</v>
      </c>
      <c r="V13" t="s">
        <v>343</v>
      </c>
      <c r="W13" t="s">
        <v>344</v>
      </c>
      <c r="X13" t="s">
        <v>345</v>
      </c>
      <c r="Y13" t="s">
        <v>346</v>
      </c>
      <c r="Z13" t="s">
        <v>347</v>
      </c>
      <c r="AA13" t="s">
        <v>348</v>
      </c>
      <c r="AB13" t="s">
        <v>349</v>
      </c>
      <c r="AC13" t="s">
        <v>74</v>
      </c>
      <c r="AD13" t="s">
        <v>74</v>
      </c>
      <c r="AE13" t="s">
        <v>74</v>
      </c>
      <c r="AF13" t="s">
        <v>74</v>
      </c>
      <c r="AG13">
        <v>33</v>
      </c>
      <c r="AH13">
        <v>0</v>
      </c>
      <c r="AI13">
        <v>0</v>
      </c>
      <c r="AJ13">
        <v>0</v>
      </c>
      <c r="AK13">
        <v>2</v>
      </c>
      <c r="AL13" t="s">
        <v>350</v>
      </c>
      <c r="AM13" t="s">
        <v>138</v>
      </c>
      <c r="AN13" t="s">
        <v>351</v>
      </c>
      <c r="AO13" t="s">
        <v>352</v>
      </c>
      <c r="AP13" t="s">
        <v>74</v>
      </c>
      <c r="AQ13" t="s">
        <v>74</v>
      </c>
      <c r="AR13" t="s">
        <v>353</v>
      </c>
      <c r="AS13" t="s">
        <v>354</v>
      </c>
      <c r="AT13" t="s">
        <v>74</v>
      </c>
      <c r="AU13">
        <v>2020</v>
      </c>
      <c r="AV13">
        <v>18</v>
      </c>
      <c r="AW13">
        <v>3</v>
      </c>
      <c r="AX13" t="s">
        <v>74</v>
      </c>
      <c r="AY13" t="s">
        <v>74</v>
      </c>
      <c r="AZ13" t="s">
        <v>74</v>
      </c>
      <c r="BA13" t="s">
        <v>74</v>
      </c>
      <c r="BB13">
        <v>445</v>
      </c>
      <c r="BC13">
        <v>460</v>
      </c>
      <c r="BD13" t="s">
        <v>74</v>
      </c>
      <c r="BE13" t="s">
        <v>355</v>
      </c>
      <c r="BF13" t="str">
        <f>HYPERLINK("http://dx.doi.org/10.17323/727-0634-2020-18-3-445-460","http://dx.doi.org/10.17323/727-0634-2020-18-3-445-460")</f>
        <v>http://dx.doi.org/10.17323/727-0634-2020-18-3-445-460</v>
      </c>
      <c r="BG13" t="s">
        <v>74</v>
      </c>
      <c r="BH13" t="s">
        <v>74</v>
      </c>
      <c r="BI13">
        <v>16</v>
      </c>
      <c r="BJ13" t="s">
        <v>356</v>
      </c>
      <c r="BK13" t="s">
        <v>124</v>
      </c>
      <c r="BL13" t="s">
        <v>356</v>
      </c>
      <c r="BM13" t="s">
        <v>357</v>
      </c>
      <c r="BN13" t="s">
        <v>74</v>
      </c>
      <c r="BO13" t="s">
        <v>358</v>
      </c>
      <c r="BP13" t="s">
        <v>74</v>
      </c>
      <c r="BQ13" t="s">
        <v>74</v>
      </c>
      <c r="BR13" t="s">
        <v>102</v>
      </c>
      <c r="BS13" t="s">
        <v>359</v>
      </c>
      <c r="BT13" t="str">
        <f>HYPERLINK("https%3A%2F%2Fwww.webofscience.com%2Fwos%2Fwoscc%2Ffull-record%2FWOS:000583607800006","View Full Record in Web of Science")</f>
        <v>View Full Record in Web of Science</v>
      </c>
    </row>
    <row r="14" spans="1:72" x14ac:dyDescent="0.25">
      <c r="A14" t="s">
        <v>72</v>
      </c>
      <c r="B14" t="s">
        <v>360</v>
      </c>
      <c r="C14" t="s">
        <v>74</v>
      </c>
      <c r="D14" t="s">
        <v>74</v>
      </c>
      <c r="E14" t="s">
        <v>74</v>
      </c>
      <c r="F14" t="s">
        <v>361</v>
      </c>
      <c r="G14" t="s">
        <v>74</v>
      </c>
      <c r="H14" t="s">
        <v>74</v>
      </c>
      <c r="I14" t="s">
        <v>362</v>
      </c>
      <c r="J14" t="s">
        <v>363</v>
      </c>
      <c r="K14" t="s">
        <v>74</v>
      </c>
      <c r="L14" t="s">
        <v>74</v>
      </c>
      <c r="M14" t="s">
        <v>78</v>
      </c>
      <c r="N14" t="s">
        <v>108</v>
      </c>
      <c r="O14" t="s">
        <v>74</v>
      </c>
      <c r="P14" t="s">
        <v>74</v>
      </c>
      <c r="Q14" t="s">
        <v>74</v>
      </c>
      <c r="R14" t="s">
        <v>74</v>
      </c>
      <c r="S14" t="s">
        <v>74</v>
      </c>
      <c r="T14" t="s">
        <v>364</v>
      </c>
      <c r="U14" t="s">
        <v>365</v>
      </c>
      <c r="V14" t="s">
        <v>366</v>
      </c>
      <c r="W14" t="s">
        <v>367</v>
      </c>
      <c r="X14" t="s">
        <v>368</v>
      </c>
      <c r="Y14" t="s">
        <v>369</v>
      </c>
      <c r="Z14" t="s">
        <v>370</v>
      </c>
      <c r="AA14" t="s">
        <v>371</v>
      </c>
      <c r="AB14" t="s">
        <v>372</v>
      </c>
      <c r="AC14" t="s">
        <v>74</v>
      </c>
      <c r="AD14" t="s">
        <v>74</v>
      </c>
      <c r="AE14" t="s">
        <v>74</v>
      </c>
      <c r="AF14" t="s">
        <v>74</v>
      </c>
      <c r="AG14">
        <v>57</v>
      </c>
      <c r="AH14">
        <v>1</v>
      </c>
      <c r="AI14">
        <v>1</v>
      </c>
      <c r="AJ14">
        <v>0</v>
      </c>
      <c r="AK14">
        <v>6</v>
      </c>
      <c r="AL14" t="s">
        <v>87</v>
      </c>
      <c r="AM14" t="s">
        <v>88</v>
      </c>
      <c r="AN14" t="s">
        <v>89</v>
      </c>
      <c r="AO14" t="s">
        <v>373</v>
      </c>
      <c r="AP14" t="s">
        <v>74</v>
      </c>
      <c r="AQ14" t="s">
        <v>74</v>
      </c>
      <c r="AR14" t="s">
        <v>374</v>
      </c>
      <c r="AS14" t="s">
        <v>375</v>
      </c>
      <c r="AT14" t="s">
        <v>376</v>
      </c>
      <c r="AU14">
        <v>2020</v>
      </c>
      <c r="AV14">
        <v>20</v>
      </c>
      <c r="AW14">
        <v>2</v>
      </c>
      <c r="AX14" t="s">
        <v>74</v>
      </c>
      <c r="AY14" t="s">
        <v>74</v>
      </c>
      <c r="AZ14" t="s">
        <v>74</v>
      </c>
      <c r="BA14" t="s">
        <v>74</v>
      </c>
      <c r="BB14">
        <v>109</v>
      </c>
      <c r="BC14">
        <v>120</v>
      </c>
      <c r="BD14" t="s">
        <v>74</v>
      </c>
      <c r="BE14" t="s">
        <v>377</v>
      </c>
      <c r="BF14" t="str">
        <f>HYPERLINK("http://dx.doi.org/10.1111/1471-3802.12469","http://dx.doi.org/10.1111/1471-3802.12469")</f>
        <v>http://dx.doi.org/10.1111/1471-3802.12469</v>
      </c>
      <c r="BG14" t="s">
        <v>74</v>
      </c>
      <c r="BH14" t="s">
        <v>378</v>
      </c>
      <c r="BI14">
        <v>12</v>
      </c>
      <c r="BJ14" t="s">
        <v>379</v>
      </c>
      <c r="BK14" t="s">
        <v>124</v>
      </c>
      <c r="BL14" t="s">
        <v>294</v>
      </c>
      <c r="BM14" t="s">
        <v>380</v>
      </c>
      <c r="BN14" t="s">
        <v>74</v>
      </c>
      <c r="BO14" t="s">
        <v>381</v>
      </c>
      <c r="BP14" t="s">
        <v>74</v>
      </c>
      <c r="BQ14" t="s">
        <v>74</v>
      </c>
      <c r="BR14" t="s">
        <v>102</v>
      </c>
      <c r="BS14" t="s">
        <v>382</v>
      </c>
      <c r="BT14" t="str">
        <f>HYPERLINK("https%3A%2F%2Fwww.webofscience.com%2Fwos%2Fwoscc%2Ffull-record%2FWOS:000479038600001","View Full Record in Web of Science")</f>
        <v>View Full Record in Web of Science</v>
      </c>
    </row>
    <row r="15" spans="1:72" x14ac:dyDescent="0.25">
      <c r="A15" t="s">
        <v>72</v>
      </c>
      <c r="B15" t="s">
        <v>383</v>
      </c>
      <c r="C15" t="s">
        <v>74</v>
      </c>
      <c r="D15" t="s">
        <v>74</v>
      </c>
      <c r="E15" t="s">
        <v>74</v>
      </c>
      <c r="F15" t="s">
        <v>384</v>
      </c>
      <c r="G15" t="s">
        <v>74</v>
      </c>
      <c r="H15" t="s">
        <v>74</v>
      </c>
      <c r="I15" t="s">
        <v>385</v>
      </c>
      <c r="J15" t="s">
        <v>386</v>
      </c>
      <c r="K15" t="s">
        <v>74</v>
      </c>
      <c r="L15" t="s">
        <v>74</v>
      </c>
      <c r="M15" t="s">
        <v>78</v>
      </c>
      <c r="N15" t="s">
        <v>108</v>
      </c>
      <c r="O15" t="s">
        <v>74</v>
      </c>
      <c r="P15" t="s">
        <v>74</v>
      </c>
      <c r="Q15" t="s">
        <v>74</v>
      </c>
      <c r="R15" t="s">
        <v>74</v>
      </c>
      <c r="S15" t="s">
        <v>74</v>
      </c>
      <c r="T15" t="s">
        <v>387</v>
      </c>
      <c r="U15" t="s">
        <v>74</v>
      </c>
      <c r="V15" t="s">
        <v>388</v>
      </c>
      <c r="W15" t="s">
        <v>389</v>
      </c>
      <c r="X15" t="s">
        <v>390</v>
      </c>
      <c r="Y15" t="s">
        <v>391</v>
      </c>
      <c r="Z15" t="s">
        <v>392</v>
      </c>
      <c r="AA15" t="s">
        <v>74</v>
      </c>
      <c r="AB15" t="s">
        <v>393</v>
      </c>
      <c r="AC15" t="s">
        <v>74</v>
      </c>
      <c r="AD15" t="s">
        <v>74</v>
      </c>
      <c r="AE15" t="s">
        <v>74</v>
      </c>
      <c r="AF15" t="s">
        <v>74</v>
      </c>
      <c r="AG15">
        <v>27</v>
      </c>
      <c r="AH15">
        <v>1</v>
      </c>
      <c r="AI15">
        <v>1</v>
      </c>
      <c r="AJ15">
        <v>0</v>
      </c>
      <c r="AK15">
        <v>10</v>
      </c>
      <c r="AL15" t="s">
        <v>87</v>
      </c>
      <c r="AM15" t="s">
        <v>88</v>
      </c>
      <c r="AN15" t="s">
        <v>89</v>
      </c>
      <c r="AO15" t="s">
        <v>394</v>
      </c>
      <c r="AP15" t="s">
        <v>395</v>
      </c>
      <c r="AQ15" t="s">
        <v>74</v>
      </c>
      <c r="AR15" t="s">
        <v>396</v>
      </c>
      <c r="AS15" t="s">
        <v>397</v>
      </c>
      <c r="AT15" t="s">
        <v>398</v>
      </c>
      <c r="AU15">
        <v>2019</v>
      </c>
      <c r="AV15">
        <v>38</v>
      </c>
      <c r="AW15">
        <v>2</v>
      </c>
      <c r="AX15" t="s">
        <v>74</v>
      </c>
      <c r="AY15" t="s">
        <v>74</v>
      </c>
      <c r="AZ15" t="s">
        <v>74</v>
      </c>
      <c r="BA15" t="s">
        <v>74</v>
      </c>
      <c r="BB15">
        <v>328</v>
      </c>
      <c r="BC15">
        <v>343</v>
      </c>
      <c r="BD15" t="s">
        <v>74</v>
      </c>
      <c r="BE15" t="s">
        <v>399</v>
      </c>
      <c r="BF15" t="str">
        <f>HYPERLINK("http://dx.doi.org/10.1111/jade.12193","http://dx.doi.org/10.1111/jade.12193")</f>
        <v>http://dx.doi.org/10.1111/jade.12193</v>
      </c>
      <c r="BG15" t="s">
        <v>74</v>
      </c>
      <c r="BH15" t="s">
        <v>74</v>
      </c>
      <c r="BI15">
        <v>16</v>
      </c>
      <c r="BJ15" t="s">
        <v>400</v>
      </c>
      <c r="BK15" t="s">
        <v>401</v>
      </c>
      <c r="BL15" t="s">
        <v>400</v>
      </c>
      <c r="BM15" t="s">
        <v>402</v>
      </c>
      <c r="BN15" t="s">
        <v>74</v>
      </c>
      <c r="BO15" t="s">
        <v>403</v>
      </c>
      <c r="BP15" t="s">
        <v>74</v>
      </c>
      <c r="BQ15" t="s">
        <v>74</v>
      </c>
      <c r="BR15" t="s">
        <v>102</v>
      </c>
      <c r="BS15" t="s">
        <v>404</v>
      </c>
      <c r="BT15" t="str">
        <f>HYPERLINK("https%3A%2F%2Fwww.webofscience.com%2Fwos%2Fwoscc%2Ffull-record%2FWOS:000466564400005","View Full Record in Web of Science")</f>
        <v>View Full Record in Web of Science</v>
      </c>
    </row>
    <row r="16" spans="1:72" x14ac:dyDescent="0.25">
      <c r="A16" t="s">
        <v>72</v>
      </c>
      <c r="B16" t="s">
        <v>405</v>
      </c>
      <c r="C16" t="s">
        <v>74</v>
      </c>
      <c r="D16" t="s">
        <v>74</v>
      </c>
      <c r="E16" t="s">
        <v>74</v>
      </c>
      <c r="F16" t="s">
        <v>406</v>
      </c>
      <c r="G16" t="s">
        <v>74</v>
      </c>
      <c r="H16" t="s">
        <v>74</v>
      </c>
      <c r="I16" t="s">
        <v>407</v>
      </c>
      <c r="J16" t="s">
        <v>408</v>
      </c>
      <c r="K16" t="s">
        <v>74</v>
      </c>
      <c r="L16" t="s">
        <v>74</v>
      </c>
      <c r="M16" t="s">
        <v>78</v>
      </c>
      <c r="N16" t="s">
        <v>108</v>
      </c>
      <c r="O16" t="s">
        <v>74</v>
      </c>
      <c r="P16" t="s">
        <v>74</v>
      </c>
      <c r="Q16" t="s">
        <v>74</v>
      </c>
      <c r="R16" t="s">
        <v>74</v>
      </c>
      <c r="S16" t="s">
        <v>74</v>
      </c>
      <c r="T16" t="s">
        <v>74</v>
      </c>
      <c r="U16" t="s">
        <v>74</v>
      </c>
      <c r="V16" t="s">
        <v>409</v>
      </c>
      <c r="W16" t="s">
        <v>410</v>
      </c>
      <c r="X16" t="s">
        <v>411</v>
      </c>
      <c r="Y16" t="s">
        <v>412</v>
      </c>
      <c r="Z16" t="s">
        <v>413</v>
      </c>
      <c r="AA16" t="s">
        <v>74</v>
      </c>
      <c r="AB16" t="s">
        <v>74</v>
      </c>
      <c r="AC16" t="s">
        <v>74</v>
      </c>
      <c r="AD16" t="s">
        <v>74</v>
      </c>
      <c r="AE16" t="s">
        <v>74</v>
      </c>
      <c r="AF16" t="s">
        <v>74</v>
      </c>
      <c r="AG16">
        <v>16</v>
      </c>
      <c r="AH16">
        <v>0</v>
      </c>
      <c r="AI16">
        <v>0</v>
      </c>
      <c r="AJ16">
        <v>1</v>
      </c>
      <c r="AK16">
        <v>3</v>
      </c>
      <c r="AL16" t="s">
        <v>414</v>
      </c>
      <c r="AM16" t="s">
        <v>415</v>
      </c>
      <c r="AN16" t="s">
        <v>416</v>
      </c>
      <c r="AO16" t="s">
        <v>417</v>
      </c>
      <c r="AP16" t="s">
        <v>418</v>
      </c>
      <c r="AQ16" t="s">
        <v>74</v>
      </c>
      <c r="AR16" t="s">
        <v>419</v>
      </c>
      <c r="AS16" t="s">
        <v>420</v>
      </c>
      <c r="AT16" t="s">
        <v>193</v>
      </c>
      <c r="AU16">
        <v>2017</v>
      </c>
      <c r="AV16">
        <v>42</v>
      </c>
      <c r="AW16">
        <v>3</v>
      </c>
      <c r="AX16" t="s">
        <v>74</v>
      </c>
      <c r="AY16" t="s">
        <v>74</v>
      </c>
      <c r="AZ16" t="s">
        <v>74</v>
      </c>
      <c r="BA16" t="s">
        <v>74</v>
      </c>
      <c r="BB16">
        <v>327</v>
      </c>
      <c r="BC16">
        <v>332</v>
      </c>
      <c r="BD16" t="s">
        <v>74</v>
      </c>
      <c r="BE16" t="s">
        <v>421</v>
      </c>
      <c r="BF16" t="str">
        <f>HYPERLINK("http://dx.doi.org/10.1017/S0307883317000621","http://dx.doi.org/10.1017/S0307883317000621")</f>
        <v>http://dx.doi.org/10.1017/S0307883317000621</v>
      </c>
      <c r="BG16" t="s">
        <v>74</v>
      </c>
      <c r="BH16" t="s">
        <v>74</v>
      </c>
      <c r="BI16">
        <v>6</v>
      </c>
      <c r="BJ16" t="s">
        <v>422</v>
      </c>
      <c r="BK16" t="s">
        <v>423</v>
      </c>
      <c r="BL16" t="s">
        <v>422</v>
      </c>
      <c r="BM16" t="s">
        <v>424</v>
      </c>
      <c r="BN16" t="s">
        <v>74</v>
      </c>
      <c r="BO16" t="s">
        <v>74</v>
      </c>
      <c r="BP16" t="s">
        <v>74</v>
      </c>
      <c r="BQ16" t="s">
        <v>74</v>
      </c>
      <c r="BR16" t="s">
        <v>102</v>
      </c>
      <c r="BS16" t="s">
        <v>425</v>
      </c>
      <c r="BT16" t="str">
        <f>HYPERLINK("https%3A%2F%2Fwww.webofscience.com%2Fwos%2Fwoscc%2Ffull-record%2FWOS:000419940500007","View Full Record in Web of Science")</f>
        <v>View Full Record in Web of Science</v>
      </c>
    </row>
    <row r="17" spans="1:72" x14ac:dyDescent="0.25">
      <c r="A17" t="s">
        <v>72</v>
      </c>
      <c r="B17" t="s">
        <v>426</v>
      </c>
      <c r="C17" t="s">
        <v>74</v>
      </c>
      <c r="D17" t="s">
        <v>74</v>
      </c>
      <c r="E17" t="s">
        <v>74</v>
      </c>
      <c r="F17" t="s">
        <v>427</v>
      </c>
      <c r="G17" t="s">
        <v>74</v>
      </c>
      <c r="H17" t="s">
        <v>74</v>
      </c>
      <c r="I17" t="s">
        <v>428</v>
      </c>
      <c r="J17" t="s">
        <v>429</v>
      </c>
      <c r="K17" t="s">
        <v>74</v>
      </c>
      <c r="L17" t="s">
        <v>74</v>
      </c>
      <c r="M17" t="s">
        <v>177</v>
      </c>
      <c r="N17" t="s">
        <v>108</v>
      </c>
      <c r="O17" t="s">
        <v>74</v>
      </c>
      <c r="P17" t="s">
        <v>74</v>
      </c>
      <c r="Q17" t="s">
        <v>74</v>
      </c>
      <c r="R17" t="s">
        <v>74</v>
      </c>
      <c r="S17" t="s">
        <v>74</v>
      </c>
      <c r="T17" t="s">
        <v>430</v>
      </c>
      <c r="U17" t="s">
        <v>431</v>
      </c>
      <c r="V17" t="s">
        <v>432</v>
      </c>
      <c r="W17" t="s">
        <v>433</v>
      </c>
      <c r="X17" t="s">
        <v>434</v>
      </c>
      <c r="Y17" t="s">
        <v>435</v>
      </c>
      <c r="Z17" t="s">
        <v>74</v>
      </c>
      <c r="AA17" t="s">
        <v>436</v>
      </c>
      <c r="AB17" t="s">
        <v>437</v>
      </c>
      <c r="AC17" t="s">
        <v>74</v>
      </c>
      <c r="AD17" t="s">
        <v>74</v>
      </c>
      <c r="AE17" t="s">
        <v>74</v>
      </c>
      <c r="AF17" t="s">
        <v>74</v>
      </c>
      <c r="AG17">
        <v>33</v>
      </c>
      <c r="AH17">
        <v>2</v>
      </c>
      <c r="AI17">
        <v>2</v>
      </c>
      <c r="AJ17">
        <v>0</v>
      </c>
      <c r="AK17">
        <v>8</v>
      </c>
      <c r="AL17" t="s">
        <v>438</v>
      </c>
      <c r="AM17" t="s">
        <v>138</v>
      </c>
      <c r="AN17" t="s">
        <v>439</v>
      </c>
      <c r="AO17" t="s">
        <v>440</v>
      </c>
      <c r="AP17" t="s">
        <v>74</v>
      </c>
      <c r="AQ17" t="s">
        <v>74</v>
      </c>
      <c r="AR17" t="s">
        <v>441</v>
      </c>
      <c r="AS17" t="s">
        <v>442</v>
      </c>
      <c r="AT17" t="s">
        <v>443</v>
      </c>
      <c r="AU17">
        <v>2017</v>
      </c>
      <c r="AV17" t="s">
        <v>74</v>
      </c>
      <c r="AW17">
        <v>1</v>
      </c>
      <c r="AX17" t="s">
        <v>74</v>
      </c>
      <c r="AY17" t="s">
        <v>74</v>
      </c>
      <c r="AZ17" t="s">
        <v>74</v>
      </c>
      <c r="BA17" t="s">
        <v>74</v>
      </c>
      <c r="BB17">
        <v>103</v>
      </c>
      <c r="BC17" t="s">
        <v>444</v>
      </c>
      <c r="BD17" t="s">
        <v>74</v>
      </c>
      <c r="BE17" t="s">
        <v>74</v>
      </c>
      <c r="BF17" t="s">
        <v>74</v>
      </c>
      <c r="BG17" t="s">
        <v>74</v>
      </c>
      <c r="BH17" t="s">
        <v>74</v>
      </c>
      <c r="BI17">
        <v>15</v>
      </c>
      <c r="BJ17" t="s">
        <v>445</v>
      </c>
      <c r="BK17" t="s">
        <v>98</v>
      </c>
      <c r="BL17" t="s">
        <v>446</v>
      </c>
      <c r="BM17" t="s">
        <v>447</v>
      </c>
      <c r="BN17" t="s">
        <v>74</v>
      </c>
      <c r="BO17" t="s">
        <v>74</v>
      </c>
      <c r="BP17" t="s">
        <v>74</v>
      </c>
      <c r="BQ17" t="s">
        <v>74</v>
      </c>
      <c r="BR17" t="s">
        <v>102</v>
      </c>
      <c r="BS17" t="s">
        <v>448</v>
      </c>
      <c r="BT17" t="str">
        <f>HYPERLINK("https%3A%2F%2Fwww.webofscience.com%2Fwos%2Fwoscc%2Ffull-record%2FWOS:000400628400009","View Full Record in Web of Science")</f>
        <v>View Full Record in Web of Science</v>
      </c>
    </row>
    <row r="18" spans="1:72" x14ac:dyDescent="0.25">
      <c r="A18" t="s">
        <v>72</v>
      </c>
      <c r="B18" t="s">
        <v>449</v>
      </c>
      <c r="C18" t="s">
        <v>74</v>
      </c>
      <c r="D18" t="s">
        <v>74</v>
      </c>
      <c r="E18" t="s">
        <v>74</v>
      </c>
      <c r="F18" t="s">
        <v>450</v>
      </c>
      <c r="G18" t="s">
        <v>74</v>
      </c>
      <c r="H18" t="s">
        <v>74</v>
      </c>
      <c r="I18" t="s">
        <v>451</v>
      </c>
      <c r="J18" t="s">
        <v>452</v>
      </c>
      <c r="K18" t="s">
        <v>74</v>
      </c>
      <c r="L18" t="s">
        <v>74</v>
      </c>
      <c r="M18" t="s">
        <v>78</v>
      </c>
      <c r="N18" t="s">
        <v>108</v>
      </c>
      <c r="O18" t="s">
        <v>74</v>
      </c>
      <c r="P18" t="s">
        <v>74</v>
      </c>
      <c r="Q18" t="s">
        <v>74</v>
      </c>
      <c r="R18" t="s">
        <v>74</v>
      </c>
      <c r="S18" t="s">
        <v>74</v>
      </c>
      <c r="T18" t="s">
        <v>74</v>
      </c>
      <c r="U18" t="s">
        <v>453</v>
      </c>
      <c r="V18" t="s">
        <v>454</v>
      </c>
      <c r="W18" t="s">
        <v>455</v>
      </c>
      <c r="X18" t="s">
        <v>456</v>
      </c>
      <c r="Y18" t="s">
        <v>457</v>
      </c>
      <c r="Z18" t="s">
        <v>458</v>
      </c>
      <c r="AA18" t="s">
        <v>74</v>
      </c>
      <c r="AB18" t="s">
        <v>74</v>
      </c>
      <c r="AC18" t="s">
        <v>74</v>
      </c>
      <c r="AD18" t="s">
        <v>74</v>
      </c>
      <c r="AE18" t="s">
        <v>74</v>
      </c>
      <c r="AF18" t="s">
        <v>74</v>
      </c>
      <c r="AG18">
        <v>51</v>
      </c>
      <c r="AH18">
        <v>6</v>
      </c>
      <c r="AI18">
        <v>6</v>
      </c>
      <c r="AJ18">
        <v>0</v>
      </c>
      <c r="AK18">
        <v>18</v>
      </c>
      <c r="AL18" t="s">
        <v>459</v>
      </c>
      <c r="AM18" t="s">
        <v>460</v>
      </c>
      <c r="AN18" t="s">
        <v>461</v>
      </c>
      <c r="AO18" t="s">
        <v>462</v>
      </c>
      <c r="AP18" t="s">
        <v>463</v>
      </c>
      <c r="AQ18" t="s">
        <v>74</v>
      </c>
      <c r="AR18" t="s">
        <v>464</v>
      </c>
      <c r="AS18" t="s">
        <v>465</v>
      </c>
      <c r="AT18" t="s">
        <v>292</v>
      </c>
      <c r="AU18">
        <v>2013</v>
      </c>
      <c r="AV18">
        <v>112</v>
      </c>
      <c r="AW18">
        <v>3</v>
      </c>
      <c r="AX18" t="s">
        <v>74</v>
      </c>
      <c r="AY18" t="s">
        <v>74</v>
      </c>
      <c r="AZ18" t="s">
        <v>74</v>
      </c>
      <c r="BA18" t="s">
        <v>74</v>
      </c>
      <c r="BB18">
        <v>745</v>
      </c>
      <c r="BC18">
        <v>762</v>
      </c>
      <c r="BD18" t="s">
        <v>74</v>
      </c>
      <c r="BE18" t="s">
        <v>466</v>
      </c>
      <c r="BF18" t="str">
        <f>HYPERLINK("http://dx.doi.org/10.2466/17.10.PR0.112.3.745-762","http://dx.doi.org/10.2466/17.10.PR0.112.3.745-762")</f>
        <v>http://dx.doi.org/10.2466/17.10.PR0.112.3.745-762</v>
      </c>
      <c r="BG18" t="s">
        <v>74</v>
      </c>
      <c r="BH18" t="s">
        <v>74</v>
      </c>
      <c r="BI18">
        <v>18</v>
      </c>
      <c r="BJ18" t="s">
        <v>467</v>
      </c>
      <c r="BK18" t="s">
        <v>98</v>
      </c>
      <c r="BL18" t="s">
        <v>446</v>
      </c>
      <c r="BM18" t="s">
        <v>468</v>
      </c>
      <c r="BN18">
        <v>24245070</v>
      </c>
      <c r="BO18" t="s">
        <v>74</v>
      </c>
      <c r="BP18" t="s">
        <v>74</v>
      </c>
      <c r="BQ18" t="s">
        <v>74</v>
      </c>
      <c r="BR18" t="s">
        <v>102</v>
      </c>
      <c r="BS18" t="s">
        <v>469</v>
      </c>
      <c r="BT18" t="str">
        <f>HYPERLINK("https%3A%2F%2Fwww.webofscience.com%2Fwos%2Fwoscc%2Ffull-record%2FWOS:000324174300007","View Full Record in Web of Science")</f>
        <v>View Full Record in Web of Science</v>
      </c>
    </row>
    <row r="19" spans="1:72" x14ac:dyDescent="0.25">
      <c r="A19" t="s">
        <v>72</v>
      </c>
      <c r="B19" t="s">
        <v>470</v>
      </c>
      <c r="C19" t="s">
        <v>74</v>
      </c>
      <c r="D19" t="s">
        <v>74</v>
      </c>
      <c r="E19" t="s">
        <v>74</v>
      </c>
      <c r="F19" t="s">
        <v>471</v>
      </c>
      <c r="G19" t="s">
        <v>74</v>
      </c>
      <c r="H19" t="s">
        <v>74</v>
      </c>
      <c r="I19" t="s">
        <v>472</v>
      </c>
      <c r="J19" t="s">
        <v>473</v>
      </c>
      <c r="K19" t="s">
        <v>74</v>
      </c>
      <c r="L19" t="s">
        <v>74</v>
      </c>
      <c r="M19" t="s">
        <v>78</v>
      </c>
      <c r="N19" t="s">
        <v>108</v>
      </c>
      <c r="O19" t="s">
        <v>74</v>
      </c>
      <c r="P19" t="s">
        <v>74</v>
      </c>
      <c r="Q19" t="s">
        <v>74</v>
      </c>
      <c r="R19" t="s">
        <v>74</v>
      </c>
      <c r="S19" t="s">
        <v>74</v>
      </c>
      <c r="T19" t="s">
        <v>74</v>
      </c>
      <c r="U19" t="s">
        <v>74</v>
      </c>
      <c r="V19" t="s">
        <v>474</v>
      </c>
      <c r="W19" t="s">
        <v>475</v>
      </c>
      <c r="X19" t="s">
        <v>476</v>
      </c>
      <c r="Y19" t="s">
        <v>477</v>
      </c>
      <c r="Z19" t="s">
        <v>478</v>
      </c>
      <c r="AA19" t="s">
        <v>74</v>
      </c>
      <c r="AB19" t="s">
        <v>479</v>
      </c>
      <c r="AC19" t="s">
        <v>74</v>
      </c>
      <c r="AD19" t="s">
        <v>74</v>
      </c>
      <c r="AE19" t="s">
        <v>74</v>
      </c>
      <c r="AF19" t="s">
        <v>74</v>
      </c>
      <c r="AG19">
        <v>45</v>
      </c>
      <c r="AH19">
        <v>64</v>
      </c>
      <c r="AI19">
        <v>66</v>
      </c>
      <c r="AJ19">
        <v>8</v>
      </c>
      <c r="AK19">
        <v>61</v>
      </c>
      <c r="AL19" t="s">
        <v>87</v>
      </c>
      <c r="AM19" t="s">
        <v>88</v>
      </c>
      <c r="AN19" t="s">
        <v>89</v>
      </c>
      <c r="AO19" t="s">
        <v>480</v>
      </c>
      <c r="AP19" t="s">
        <v>481</v>
      </c>
      <c r="AQ19" t="s">
        <v>74</v>
      </c>
      <c r="AR19" t="s">
        <v>482</v>
      </c>
      <c r="AS19" t="s">
        <v>483</v>
      </c>
      <c r="AT19" t="s">
        <v>484</v>
      </c>
      <c r="AU19">
        <v>2012</v>
      </c>
      <c r="AV19">
        <v>96</v>
      </c>
      <c r="AW19">
        <v>1</v>
      </c>
      <c r="AX19" t="s">
        <v>74</v>
      </c>
      <c r="AY19" t="s">
        <v>74</v>
      </c>
      <c r="AZ19" t="s">
        <v>74</v>
      </c>
      <c r="BA19" t="s">
        <v>74</v>
      </c>
      <c r="BB19">
        <v>95</v>
      </c>
      <c r="BC19">
        <v>107</v>
      </c>
      <c r="BD19" t="s">
        <v>74</v>
      </c>
      <c r="BE19" t="s">
        <v>485</v>
      </c>
      <c r="BF19" t="str">
        <f>HYPERLINK("http://dx.doi.org/10.1111/j.1540-4781.2012.01279.x","http://dx.doi.org/10.1111/j.1540-4781.2012.01279.x")</f>
        <v>http://dx.doi.org/10.1111/j.1540-4781.2012.01279.x</v>
      </c>
      <c r="BG19" t="s">
        <v>74</v>
      </c>
      <c r="BH19" t="s">
        <v>74</v>
      </c>
      <c r="BI19">
        <v>13</v>
      </c>
      <c r="BJ19" t="s">
        <v>486</v>
      </c>
      <c r="BK19" t="s">
        <v>98</v>
      </c>
      <c r="BL19" t="s">
        <v>486</v>
      </c>
      <c r="BM19" t="s">
        <v>487</v>
      </c>
      <c r="BN19" t="s">
        <v>74</v>
      </c>
      <c r="BO19" t="s">
        <v>74</v>
      </c>
      <c r="BP19" t="s">
        <v>74</v>
      </c>
      <c r="BQ19" t="s">
        <v>74</v>
      </c>
      <c r="BR19" t="s">
        <v>102</v>
      </c>
      <c r="BS19" t="s">
        <v>488</v>
      </c>
      <c r="BT19" t="str">
        <f>HYPERLINK("https%3A%2F%2Fwww.webofscience.com%2Fwos%2Fwoscc%2Ffull-record%2FWOS:000304832700006","View Full Record in Web of Science")</f>
        <v>View Full Record in Web of Science</v>
      </c>
    </row>
    <row r="20" spans="1:72" x14ac:dyDescent="0.25">
      <c r="A20" t="s">
        <v>72</v>
      </c>
      <c r="B20" t="s">
        <v>489</v>
      </c>
      <c r="C20" t="s">
        <v>74</v>
      </c>
      <c r="D20" t="s">
        <v>74</v>
      </c>
      <c r="E20" t="s">
        <v>74</v>
      </c>
      <c r="F20" t="s">
        <v>489</v>
      </c>
      <c r="G20" t="s">
        <v>74</v>
      </c>
      <c r="H20" t="s">
        <v>74</v>
      </c>
      <c r="I20" t="s">
        <v>490</v>
      </c>
      <c r="J20" t="s">
        <v>491</v>
      </c>
      <c r="K20" t="s">
        <v>74</v>
      </c>
      <c r="L20" t="s">
        <v>74</v>
      </c>
      <c r="M20" t="s">
        <v>78</v>
      </c>
      <c r="N20" t="s">
        <v>108</v>
      </c>
      <c r="O20" t="s">
        <v>74</v>
      </c>
      <c r="P20" t="s">
        <v>74</v>
      </c>
      <c r="Q20" t="s">
        <v>74</v>
      </c>
      <c r="R20" t="s">
        <v>74</v>
      </c>
      <c r="S20" t="s">
        <v>74</v>
      </c>
      <c r="T20" t="s">
        <v>74</v>
      </c>
      <c r="U20" t="s">
        <v>74</v>
      </c>
      <c r="V20" t="s">
        <v>492</v>
      </c>
      <c r="W20" t="s">
        <v>493</v>
      </c>
      <c r="X20" t="s">
        <v>494</v>
      </c>
      <c r="Y20" t="s">
        <v>495</v>
      </c>
      <c r="Z20" t="s">
        <v>74</v>
      </c>
      <c r="AA20" t="s">
        <v>74</v>
      </c>
      <c r="AB20" t="s">
        <v>74</v>
      </c>
      <c r="AC20" t="s">
        <v>74</v>
      </c>
      <c r="AD20" t="s">
        <v>74</v>
      </c>
      <c r="AE20" t="s">
        <v>74</v>
      </c>
      <c r="AF20" t="s">
        <v>74</v>
      </c>
      <c r="AG20">
        <v>11</v>
      </c>
      <c r="AH20">
        <v>0</v>
      </c>
      <c r="AI20">
        <v>0</v>
      </c>
      <c r="AJ20">
        <v>0</v>
      </c>
      <c r="AK20">
        <v>3</v>
      </c>
      <c r="AL20" t="s">
        <v>496</v>
      </c>
      <c r="AM20" t="s">
        <v>497</v>
      </c>
      <c r="AN20" t="s">
        <v>498</v>
      </c>
      <c r="AO20" t="s">
        <v>499</v>
      </c>
      <c r="AP20" t="s">
        <v>74</v>
      </c>
      <c r="AQ20" t="s">
        <v>74</v>
      </c>
      <c r="AR20" t="s">
        <v>500</v>
      </c>
      <c r="AS20" t="s">
        <v>501</v>
      </c>
      <c r="AT20" t="s">
        <v>502</v>
      </c>
      <c r="AU20">
        <v>2005</v>
      </c>
      <c r="AV20">
        <v>33</v>
      </c>
      <c r="AW20" t="s">
        <v>503</v>
      </c>
      <c r="AX20" t="s">
        <v>74</v>
      </c>
      <c r="AY20" t="s">
        <v>74</v>
      </c>
      <c r="AZ20" t="s">
        <v>74</v>
      </c>
      <c r="BA20" t="s">
        <v>74</v>
      </c>
      <c r="BB20">
        <v>315</v>
      </c>
      <c r="BC20">
        <v>323</v>
      </c>
      <c r="BD20" t="s">
        <v>74</v>
      </c>
      <c r="BE20" t="s">
        <v>74</v>
      </c>
      <c r="BF20" t="s">
        <v>74</v>
      </c>
      <c r="BG20" t="s">
        <v>74</v>
      </c>
      <c r="BH20" t="s">
        <v>74</v>
      </c>
      <c r="BI20">
        <v>9</v>
      </c>
      <c r="BJ20" t="s">
        <v>144</v>
      </c>
      <c r="BK20" t="s">
        <v>423</v>
      </c>
      <c r="BL20" t="s">
        <v>145</v>
      </c>
      <c r="BM20" t="s">
        <v>504</v>
      </c>
      <c r="BN20" t="s">
        <v>74</v>
      </c>
      <c r="BO20" t="s">
        <v>74</v>
      </c>
      <c r="BP20" t="s">
        <v>74</v>
      </c>
      <c r="BQ20" t="s">
        <v>74</v>
      </c>
      <c r="BR20" t="s">
        <v>102</v>
      </c>
      <c r="BS20" t="s">
        <v>505</v>
      </c>
      <c r="BT20" t="str">
        <f>HYPERLINK("https%3A%2F%2Fwww.webofscience.com%2Fwos%2Fwoscc%2Ffull-record%2FWOS:000236308100007","View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2023-10-16T16:06:32Z</dcterms:created>
  <dcterms:modified xsi:type="dcterms:W3CDTF">2023-10-16T16:06:32Z</dcterms:modified>
</cp:coreProperties>
</file>